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écnico de Arquivo" sheetId="1" r:id="rId4"/>
    <sheet state="visible" name="Uniforme-Mater. Téc. Arquivo" sheetId="2" r:id="rId5"/>
    <sheet state="visible" name="Supervisor Adm." sheetId="3" r:id="rId6"/>
    <sheet state="visible" name="Uniforme-Mater. Supervisor Adm." sheetId="4" r:id="rId7"/>
    <sheet state="visible" name="Aux. Biblioteca" sheetId="5" r:id="rId8"/>
    <sheet state="visible" name="Uniforme-Mater. Aux. Biblioteca" sheetId="6" r:id="rId9"/>
  </sheets>
  <definedNames/>
  <calcPr/>
  <extLst>
    <ext uri="GoogleSheetsCustomDataVersion2">
      <go:sheetsCustomData xmlns:go="http://customooxmlschemas.google.com/" r:id="rId10" roundtripDataChecksum="QYI/DtDJ1NNxlGg4pZXrh+fTIppVO75P7zinaSU3kvM="/>
    </ext>
  </extLst>
</workbook>
</file>

<file path=xl/sharedStrings.xml><?xml version="1.0" encoding="utf-8"?>
<sst xmlns="http://schemas.openxmlformats.org/spreadsheetml/2006/main" count="564" uniqueCount="147">
  <si>
    <t>PLANILHA DE CUSTOS E FORMAÇÃO DE PREÇOS</t>
  </si>
  <si>
    <r>
      <rPr>
        <rFont val="Calibri"/>
        <color rgb="FF000000"/>
        <sz val="10.0"/>
      </rPr>
      <t xml:space="preserve">
Modelo referencial de planilha de custos e formação de preços apenas para auxílio/ferramenta de apoio. Este modelo disponibilizado é orientativo. A elaboração da planilha de custos é de responsabilidade da empresa licitante, que deve verificar o correto preenchimento dos módulos e dos itens que os compõem,  ajusado ao valor arrematado no Sistema </t>
    </r>
    <r>
      <rPr>
        <rFont val="Calibri"/>
        <color rgb="FF1155CC"/>
        <sz val="10.0"/>
        <u/>
      </rPr>
      <t>Compras.gov</t>
    </r>
    <r>
      <rPr>
        <rFont val="Calibri"/>
        <color rgb="FF000000"/>
        <sz val="10.0"/>
      </rPr>
      <t xml:space="preserve">.
</t>
    </r>
  </si>
  <si>
    <t>Tribunal Regional do Trabalho da 15ª Região</t>
  </si>
  <si>
    <t>Função: Técnico de Arquivo</t>
  </si>
  <si>
    <t>Unidade de Medida</t>
  </si>
  <si>
    <t>POSTO</t>
  </si>
  <si>
    <t>Quantidade da unidade de medida</t>
  </si>
  <si>
    <t>Quantidade de empregado por unidade de medida</t>
  </si>
  <si>
    <t>Ano do Acordo Coletivo, Convenção ou Sentença Normativa em Dissídio Coletivo</t>
  </si>
  <si>
    <t>Nº do Registro da norma coletiva no MTE</t>
  </si>
  <si>
    <t>Classificação Brasileira de Ocupações (CBO)</t>
  </si>
  <si>
    <t>4151-05</t>
  </si>
  <si>
    <t>Modulo 1 – Composição da Remuneração</t>
  </si>
  <si>
    <t>%</t>
  </si>
  <si>
    <t>Valor</t>
  </si>
  <si>
    <t>Composição da remuneração</t>
  </si>
  <si>
    <t>A</t>
  </si>
  <si>
    <t>Salário base</t>
  </si>
  <si>
    <t>B</t>
  </si>
  <si>
    <t xml:space="preserve">Adicional de periculosidade </t>
  </si>
  <si>
    <t>C</t>
  </si>
  <si>
    <t>Adicional noturno</t>
  </si>
  <si>
    <t>D</t>
  </si>
  <si>
    <t>Adicional de hora noturna reduzida</t>
  </si>
  <si>
    <t>E</t>
  </si>
  <si>
    <t xml:space="preserve">Outros (especificar) - exemplo - monitoramento </t>
  </si>
  <si>
    <t>Módulo 1 - Total da Remuneração</t>
  </si>
  <si>
    <t>Módulo 2 – Encargos e Benefícios Anuais, Mensais e Diários</t>
  </si>
  <si>
    <t>2.1</t>
  </si>
  <si>
    <t>13º Salário, Férias e Adicional de Férias</t>
  </si>
  <si>
    <t>13º Salário</t>
  </si>
  <si>
    <t>Percentuais em conformidade com o subitem 12.4.2 do edital, referente às retenções aplicadas sobre o valor das remunerações dos empregados da Contratada. Ato Regulamentar GP nº 08/2014, que dispõe a aplicação da Resolução CNJ nº 169/2013 (substituída pela Resolução nº 651/2025) no âmbito do TRT da 15ª Região, e estabelece os índices e percentuais de provisionamentos a serem recolhidos às contas vinculadas das empresas contratadas. Para contrato com duração superior a 12 meses, sugere-se a exclusão da rubrica férias – Valor apurado no Módulo 4. Vide Nota 3 constante no Anexo III-B - Planilha de Custos.</t>
  </si>
  <si>
    <t>Adicional de Férias</t>
  </si>
  <si>
    <t>Total de 13º Salário, Férias e Adicional de Férias</t>
  </si>
  <si>
    <t>Incidência GPS, FGTS e Outras Contribuições (submódulo 2.2)</t>
  </si>
  <si>
    <t>Conta vinculada</t>
  </si>
  <si>
    <t>Submódulo 2.1 – Total</t>
  </si>
  <si>
    <t>2.2</t>
  </si>
  <si>
    <t>GPS, FGTS e Outras Contribuições</t>
  </si>
  <si>
    <t>INSS</t>
  </si>
  <si>
    <t>Salário Educação</t>
  </si>
  <si>
    <t>SAT - Seguro Acidente do Trabalho = RAT Ajustado</t>
  </si>
  <si>
    <t>SESI ou SESC</t>
  </si>
  <si>
    <t>SENAI ou SENAC</t>
  </si>
  <si>
    <t>F</t>
  </si>
  <si>
    <t>SEBRAE</t>
  </si>
  <si>
    <t>G</t>
  </si>
  <si>
    <t>INCRA</t>
  </si>
  <si>
    <t>H</t>
  </si>
  <si>
    <t>FGTS</t>
  </si>
  <si>
    <t>Submódulo 2.2 - Total</t>
  </si>
  <si>
    <t>2.3</t>
  </si>
  <si>
    <t>Benefícios mensais e diários</t>
  </si>
  <si>
    <t>Conforme CCT adotada pela empresa licitante</t>
  </si>
  <si>
    <t>dias</t>
  </si>
  <si>
    <t>Transporte</t>
  </si>
  <si>
    <t>Vale alimentação</t>
  </si>
  <si>
    <t>Cesta básica</t>
  </si>
  <si>
    <t>Auxílio Creche</t>
  </si>
  <si>
    <t>Assistência Odontológica</t>
  </si>
  <si>
    <t>Prêmio de Boa Permanência</t>
  </si>
  <si>
    <t xml:space="preserve">Outros (especificar) </t>
  </si>
  <si>
    <t>Submódulo 2.3 – Total</t>
  </si>
  <si>
    <t>Módulo 2 – Quadro Resumo - Valor Total</t>
  </si>
  <si>
    <t>Módulo 3 – Provisão para Rescisão</t>
  </si>
  <si>
    <t>Aviso prévio indenizado</t>
  </si>
  <si>
    <t>Incidência do FGTS sobre aviso prévio indenizado</t>
  </si>
  <si>
    <t>Aviso prévio trabalhado</t>
  </si>
  <si>
    <t>Vide Nota 1 constante no Anexo III-B - Planilha de Custos. A parcela mensal a título de aviso prévio trabalhado será no percentual de 1,94% no primeiro ano e, nos anos subsequentes, será de 0,194% a cada ano de vigência contratual, a ser incluído por ocasião da formulação do Termo Aditivo (Lei n. 12.506/2011 e Acórdão TCU PLENÁRIO 1186/2017).</t>
  </si>
  <si>
    <t>Incidência GPS, FGTS e Outras Contribuições sobre o aviso prévio trabalhado</t>
  </si>
  <si>
    <t>Multa do FGTS sobre aviso prévio trabalhado e indenizado</t>
  </si>
  <si>
    <t>CONTA VINCULADA – Vide Nota 2 constante no Anexo III-B - Planilha de Custos – para órgãos que adotam conta vinculada. Cálculo: (Total da remuneração + submódulo 2.1) x 3,49%  (Percentual do subitem 12.4.2 do edital)</t>
  </si>
  <si>
    <t>Módulo 4 –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</si>
  <si>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</si>
  <si>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</si>
  <si>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</si>
  <si>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</si>
  <si>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</si>
  <si>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</si>
  <si>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</si>
  <si>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 xml:space="preserve">Substituto na cobertura de outras ausências (especificar) </t>
  </si>
  <si>
    <t>Total do substituto nas ausências legais</t>
  </si>
  <si>
    <t>4.2</t>
  </si>
  <si>
    <t>Substituto na Intrajornada</t>
  </si>
  <si>
    <t>Substituto na cob. de Intervalo para repouso ou alimentação</t>
  </si>
  <si>
    <t>Não previsto em edital</t>
  </si>
  <si>
    <t>Módulo 4 – Total  do Custo de Reposição do Profissional Ausente</t>
  </si>
  <si>
    <t>Módulo 5 – Insumos diversos</t>
  </si>
  <si>
    <t>Uniformes</t>
  </si>
  <si>
    <t>Materiais</t>
  </si>
  <si>
    <t>Equipamentos de Proteção Individual</t>
  </si>
  <si>
    <t>Outros (especificar)</t>
  </si>
  <si>
    <t>Módulo 5 – Total de Insumos diversos</t>
  </si>
  <si>
    <t>Custos Indiretos, Tributos e Lucro</t>
  </si>
  <si>
    <t>Custos Indiretos</t>
  </si>
  <si>
    <t>Lucro</t>
  </si>
  <si>
    <t>Tributos (base para o cálculo dos tributos)</t>
  </si>
  <si>
    <t>C1.a</t>
  </si>
  <si>
    <r>
      <rPr>
        <rFont val="Calibri"/>
        <color rgb="FF000000"/>
        <sz val="11.0"/>
      </rPr>
      <t xml:space="preserve">Trib. Fed: </t>
    </r>
    <r>
      <rPr>
        <rFont val="Calibri"/>
        <b/>
        <color rgb="FF000000"/>
        <sz val="11.0"/>
      </rPr>
      <t>PIS</t>
    </r>
    <r>
      <rPr>
        <rFont val="Calibri"/>
        <color rgb="FF000000"/>
        <sz val="11.0"/>
      </rPr>
      <t xml:space="preserve"> - 0,65% lucro presum. / limite de 1,65% lucro real</t>
    </r>
  </si>
  <si>
    <t>C1.b</t>
  </si>
  <si>
    <r>
      <rPr>
        <rFont val="Calibri"/>
        <color rgb="FF000000"/>
        <sz val="11.0"/>
      </rPr>
      <t xml:space="preserve">Trib. Fed: </t>
    </r>
    <r>
      <rPr>
        <rFont val="Calibri"/>
        <b/>
        <color rgb="FF000000"/>
        <sz val="11.0"/>
      </rPr>
      <t>COFINS</t>
    </r>
    <r>
      <rPr>
        <rFont val="Calibri"/>
        <color rgb="FF000000"/>
        <sz val="11.0"/>
      </rPr>
      <t xml:space="preserve"> - 3,0% lucro presum./ limite de 7,6% lucro real</t>
    </r>
  </si>
  <si>
    <t>C.2.</t>
  </si>
  <si>
    <t>Tributos Estaduais (especificar)</t>
  </si>
  <si>
    <t>C.3.</t>
  </si>
  <si>
    <t>Tributos Municipais (especificar)</t>
  </si>
  <si>
    <t>Módulo 6 – Total - Custos Indiretos, Tributos e Lucro</t>
  </si>
  <si>
    <t>Total por trabalhador</t>
  </si>
  <si>
    <t xml:space="preserve">Valor total </t>
  </si>
  <si>
    <t>QUADRO-RESUMO DO CUSTO POR EMPREGADO</t>
  </si>
  <si>
    <t>Mão-de-obra vinculada à execução contratual (valor por empregado)</t>
  </si>
  <si>
    <t>Valor (R$)</t>
  </si>
  <si>
    <t>Módulo 1 - Composição da Remuneração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</si>
  <si>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</si>
  <si>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</si>
  <si>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</si>
  <si>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</si>
  <si>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</si>
  <si>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Valor total mensal dos serviços</t>
  </si>
  <si>
    <t>UNIFORME</t>
  </si>
  <si>
    <t>Valores a serem ajustados, se for o caso, conforme proposta da empresa</t>
  </si>
  <si>
    <t>Função</t>
  </si>
  <si>
    <t>Técnico de Arquivo</t>
  </si>
  <si>
    <t>Item</t>
  </si>
  <si>
    <t>Descrição</t>
  </si>
  <si>
    <t>Quantidade</t>
  </si>
  <si>
    <t>Periodicidade de reposição</t>
  </si>
  <si>
    <t>Custo unitário</t>
  </si>
  <si>
    <t>Custo mensal por empregado</t>
  </si>
  <si>
    <t>Camisa polo em malha piquet com manga curta e logo da empresa contratada</t>
  </si>
  <si>
    <t>anual</t>
  </si>
  <si>
    <t>MATERIAIS</t>
  </si>
  <si>
    <t>Caixas de luvas (látex de borracha natural) para procedimento não cirúrgico sem pó, com 100 unidades - EPI</t>
  </si>
  <si>
    <t>mensal</t>
  </si>
  <si>
    <t>Máscaras descartáveis com tripla camada e com elástico - EPI</t>
  </si>
  <si>
    <t>Avental descartável de uso único, hipoalérgico, não estéril, não inflamável, isento de fibra de vidro, com manga longa e com punho elástico - EPI</t>
  </si>
  <si>
    <r>
      <rPr>
        <rFont val="Calibri"/>
        <color rgb="FF000000"/>
        <sz val="10.0"/>
      </rPr>
      <t xml:space="preserve">
Modelo referencial de planilha de custos e formação de preços apenas para auxílio/ferramenta de apoio. Este modelo disponibilizado é orientativo. A elaboração da planilha de custos é de responsabilidade da empresa licitante, que deve verificar o correto preenchimento dos módulos e dos itens que os compõem, ajusado ao valor arrematado no Sistema </t>
    </r>
    <r>
      <rPr>
        <rFont val="Calibri"/>
        <color rgb="FF1155CC"/>
        <sz val="10.0"/>
        <u/>
      </rPr>
      <t>Compras.gov.</t>
    </r>
    <r>
      <rPr>
        <rFont val="Calibri"/>
        <color rgb="FF000000"/>
        <sz val="10.0"/>
      </rPr>
      <t xml:space="preserve">
</t>
    </r>
  </si>
  <si>
    <t>Função: Supervisor Administrativo</t>
  </si>
  <si>
    <t>4101-05</t>
  </si>
  <si>
    <r>
      <rPr>
        <rFont val="Calibri"/>
        <color rgb="FF000000"/>
        <sz val="11.0"/>
      </rPr>
      <t xml:space="preserve">Trib. Fed: </t>
    </r>
    <r>
      <rPr>
        <rFont val="Calibri"/>
        <b/>
        <color rgb="FF000000"/>
        <sz val="11.0"/>
      </rPr>
      <t>PIS</t>
    </r>
    <r>
      <rPr>
        <rFont val="Calibri"/>
        <color rgb="FF000000"/>
        <sz val="11.0"/>
      </rPr>
      <t xml:space="preserve"> - 0,65% lucro presum. / limite de 1,65% lucro real</t>
    </r>
  </si>
  <si>
    <r>
      <rPr>
        <rFont val="Calibri"/>
        <color rgb="FF000000"/>
        <sz val="11.0"/>
      </rPr>
      <t xml:space="preserve">Trib. Fed: </t>
    </r>
    <r>
      <rPr>
        <rFont val="Calibri"/>
        <b/>
        <color rgb="FF000000"/>
        <sz val="11.0"/>
      </rPr>
      <t>COFINS</t>
    </r>
    <r>
      <rPr>
        <rFont val="Calibri"/>
        <color rgb="FF000000"/>
        <sz val="11.0"/>
      </rPr>
      <t xml:space="preserve"> - 3,0% lucro presum./ limite de 7,6% lucro real</t>
    </r>
  </si>
  <si>
    <t>Supervisor Administrativo</t>
  </si>
  <si>
    <r>
      <rPr>
        <rFont val="Calibri"/>
        <color rgb="FF000000"/>
        <sz val="10.0"/>
      </rPr>
      <t xml:space="preserve">
Modelo referencial de planilha de custos e formação de preços apenas para auxílio/ferramenta de apoio. Este modelo disponibilizado é orientativo. A elaboração da planilha de custos é de responsabilidade da empresa licitante, que deve verificar o correto preenchimento dos módulos e dos itens que os compõem, ajusado ao valor arrematado no Sistema </t>
    </r>
    <r>
      <rPr>
        <rFont val="Calibri"/>
        <color rgb="FF1155CC"/>
        <sz val="10.0"/>
        <u/>
      </rPr>
      <t>Compras.gov</t>
    </r>
    <r>
      <rPr>
        <rFont val="Calibri"/>
        <color rgb="FF000000"/>
        <sz val="10.0"/>
      </rPr>
      <t xml:space="preserve">,
</t>
    </r>
  </si>
  <si>
    <t>Função: Auxiliar de Biblioteca</t>
  </si>
  <si>
    <t>3711-05</t>
  </si>
  <si>
    <r>
      <rPr>
        <rFont val="Calibri"/>
        <color rgb="FF000000"/>
        <sz val="11.0"/>
      </rPr>
      <t xml:space="preserve">Trib. Fed: </t>
    </r>
    <r>
      <rPr>
        <rFont val="Calibri"/>
        <b/>
        <color rgb="FF000000"/>
        <sz val="11.0"/>
      </rPr>
      <t>PIS</t>
    </r>
    <r>
      <rPr>
        <rFont val="Calibri"/>
        <color rgb="FF000000"/>
        <sz val="11.0"/>
      </rPr>
      <t xml:space="preserve"> - 0,65% lucro presum. / limite de 1,65% lucro real</t>
    </r>
  </si>
  <si>
    <r>
      <rPr>
        <rFont val="Calibri"/>
        <color rgb="FF000000"/>
        <sz val="11.0"/>
      </rPr>
      <t xml:space="preserve">Trib. Fed: </t>
    </r>
    <r>
      <rPr>
        <rFont val="Calibri"/>
        <b/>
        <color rgb="FF000000"/>
        <sz val="11.0"/>
      </rPr>
      <t>COFINS</t>
    </r>
    <r>
      <rPr>
        <rFont val="Calibri"/>
        <color rgb="FF000000"/>
        <sz val="11.0"/>
      </rPr>
      <t xml:space="preserve"> - 3,0% lucro presum./ limite de 7,6% lucro real</t>
    </r>
  </si>
  <si>
    <t>Auxiliar de Biblioteca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</si>
</sst>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.0000%"/>
    <numFmt numFmtId="165" formatCode="0.000%"/>
    <numFmt numFmtId="166" formatCode="0.00000"/>
    <numFmt numFmtId="167" formatCode="&quot;R$ &quot;#,##0.00;[Red]&quot;-R$ &quot;#,##0.00"/>
    <numFmt numFmtId="168" formatCode="yyyy\-mm"/>
  </numFmts>
  <fonts count="30">
    <font>
      <sz val="11.0"/>
      <color rgb="FF000000"/>
      <name val="Calibri"/>
      <scheme val="minor"/>
    </font>
    <font>
      <b/>
      <sz val="11.0"/>
      <color rgb="FF000000"/>
      <name val="Calibri"/>
    </font>
    <font/>
    <font>
      <u/>
      <sz val="10.0"/>
      <color rgb="FF000000"/>
      <name val="Calibri"/>
    </font>
    <font>
      <sz val="11.0"/>
      <color rgb="FF000000"/>
      <name val="Calibri"/>
    </font>
    <font>
      <b/>
      <sz val="12.0"/>
      <color rgb="FF000000"/>
      <name val="Calibri"/>
    </font>
    <font>
      <sz val="10.0"/>
      <color rgb="FFFF0000"/>
      <name val="Calibri"/>
    </font>
    <font>
      <sz val="9.0"/>
      <color rgb="FF000000"/>
      <name val="Calibri"/>
    </font>
    <font>
      <b/>
      <sz val="9.0"/>
      <color rgb="FF0070C0"/>
      <name val="Calibri"/>
    </font>
    <font>
      <sz val="10.0"/>
      <color rgb="FF000000"/>
      <name val="Calibri"/>
    </font>
    <font>
      <sz val="12.0"/>
      <color rgb="FF000000"/>
      <name val="Calibri"/>
    </font>
    <font>
      <b/>
      <sz val="12.0"/>
      <color rgb="FF7030A0"/>
      <name val="Calibri"/>
    </font>
    <font>
      <b/>
      <sz val="12.0"/>
      <color rgb="FF0070C0"/>
      <name val="Calibri"/>
    </font>
    <font>
      <b/>
      <sz val="12.0"/>
      <color rgb="FFCE181E"/>
      <name val="Calibri"/>
    </font>
    <font>
      <b/>
      <sz val="12.0"/>
      <color rgb="FFC9211E"/>
      <name val="Calibri"/>
    </font>
    <font>
      <b/>
      <sz val="12.0"/>
      <color rgb="FFED1C24"/>
      <name val="Calibri"/>
    </font>
    <font>
      <sz val="10.0"/>
      <color theme="1"/>
      <name val="Calibri"/>
    </font>
    <font>
      <sz val="12.0"/>
      <color theme="1"/>
      <name val="Calibri"/>
    </font>
    <font>
      <sz val="12.0"/>
      <color rgb="FF0070C0"/>
      <name val="Calibri"/>
    </font>
    <font>
      <sz val="11.0"/>
      <color rgb="FFFF0000"/>
      <name val="Calibri"/>
    </font>
    <font>
      <sz val="12.0"/>
      <color rgb="FFFF0000"/>
      <name val="Calibri"/>
    </font>
    <font>
      <b/>
      <sz val="11.0"/>
      <color rgb="FF999999"/>
      <name val="Calibri"/>
    </font>
    <font>
      <sz val="11.0"/>
      <color rgb="FF999999"/>
      <name val="Calibri"/>
    </font>
    <font>
      <sz val="9.0"/>
      <color rgb="FFFF0000"/>
      <name val="Calibri"/>
    </font>
    <font>
      <sz val="11.0"/>
      <color rgb="FFCE181E"/>
      <name val="Calibri"/>
    </font>
    <font>
      <b/>
      <sz val="11.0"/>
      <color rgb="FFED1C24"/>
      <name val="Calibri"/>
    </font>
    <font>
      <b/>
      <sz val="11.0"/>
      <color rgb="FFCE181E"/>
      <name val="Calibri"/>
    </font>
    <font>
      <b/>
      <sz val="10.0"/>
      <color rgb="FF000000"/>
      <name val="Calibri"/>
    </font>
    <font>
      <sz val="11.0"/>
      <color theme="1"/>
      <name val="Calibri"/>
    </font>
    <font>
      <b/>
      <sz val="11.0"/>
      <color rgb="FF1F1F1F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6D"/>
        <bgColor rgb="FFFFFF6D"/>
      </patternFill>
    </fill>
    <fill>
      <patternFill patternType="solid">
        <fgColor rgb="FFB4C7E7"/>
        <bgColor rgb="FFB4C7E7"/>
      </patternFill>
    </fill>
    <fill>
      <patternFill patternType="solid">
        <fgColor rgb="FFB4C7DC"/>
        <bgColor rgb="FFB4C7DC"/>
      </patternFill>
    </fill>
    <fill>
      <patternFill patternType="solid">
        <fgColor rgb="FFB8CCE4"/>
        <bgColor rgb="FFB8CCE4"/>
      </patternFill>
    </fill>
    <fill>
      <patternFill patternType="solid">
        <fgColor rgb="FFFFFF66"/>
        <bgColor rgb="FFFFFF66"/>
      </patternFill>
    </fill>
    <fill>
      <patternFill patternType="solid">
        <fgColor rgb="FFC5D3FF"/>
        <bgColor rgb="FFC5D3FF"/>
      </patternFill>
    </fill>
    <fill>
      <patternFill patternType="solid">
        <fgColor rgb="FFD8D8D8"/>
        <bgColor rgb="FFD8D8D8"/>
      </patternFill>
    </fill>
  </fills>
  <borders count="60">
    <border/>
    <border>
      <left style="double">
        <color rgb="FF000000"/>
      </left>
      <top style="hair">
        <color rgb="FF000000"/>
      </top>
      <bottom style="double">
        <color rgb="FF000000"/>
      </bottom>
    </border>
    <border>
      <top style="hair">
        <color rgb="FF000000"/>
      </top>
      <bottom style="double">
        <color rgb="FF000000"/>
      </bottom>
    </border>
    <border>
      <right style="double">
        <color rgb="FF000000"/>
      </right>
      <top style="hair">
        <color rgb="FF000000"/>
      </top>
      <bottom style="double">
        <color rgb="FF000000"/>
      </bottom>
    </border>
    <border>
      <left style="double">
        <color rgb="FF000000"/>
      </left>
      <right/>
      <top/>
    </border>
    <border>
      <left style="double">
        <color rgb="FF000000"/>
      </left>
      <top style="double">
        <color rgb="FF000000"/>
      </top>
      <bottom style="double">
        <color rgb="FF000000"/>
      </bottom>
    </border>
    <border>
      <top style="double">
        <color rgb="FF000000"/>
      </top>
      <bottom style="double">
        <color rgb="FF000000"/>
      </bottom>
    </border>
    <border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/>
    </border>
    <border>
      <left style="double">
        <color rgb="FF000000"/>
      </left>
    </border>
    <border>
      <left style="double">
        <color rgb="FF000000"/>
      </left>
      <top/>
      <bottom/>
    </border>
    <border>
      <right style="double">
        <color rgb="FF000000"/>
      </right>
      <top/>
      <bottom/>
    </border>
    <border>
      <left style="double">
        <color rgb="FF000000"/>
      </left>
      <top style="double">
        <color rgb="FF000000"/>
      </top>
    </border>
    <border>
      <top style="double">
        <color rgb="FF000000"/>
      </top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/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hair">
        <color rgb="FF000000"/>
      </bottom>
    </border>
    <border>
      <right style="double">
        <color rgb="FF000000"/>
      </right>
    </border>
    <border>
      <left style="double">
        <color rgb="FF000000"/>
      </left>
      <right style="double">
        <color rgb="FF000000"/>
      </right>
      <bottom style="double">
        <color rgb="FF000000"/>
      </bottom>
    </border>
    <border>
      <left style="double">
        <color rgb="FF000000"/>
      </left>
      <right style="double">
        <color rgb="FF000000"/>
      </right>
    </border>
    <border>
      <left style="double">
        <color rgb="FF000000"/>
      </left>
      <right style="double">
        <color rgb="FF000000"/>
      </right>
      <top style="hair">
        <color rgb="FF000000"/>
      </top>
      <bottom style="hair">
        <color rgb="FF000000"/>
      </bottom>
    </border>
    <border>
      <left style="double">
        <color rgb="FF000000"/>
      </left>
      <right style="double">
        <color rgb="FF000000"/>
      </right>
      <top/>
      <bottom/>
    </border>
    <border>
      <left style="double">
        <color rgb="FF000000"/>
      </left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double">
        <color rgb="FF000000"/>
      </right>
      <top style="hair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/>
      <top/>
      <bottom/>
    </border>
    <border>
      <top/>
      <bottom/>
    </border>
    <border>
      <left style="hair">
        <color rgb="FF000000"/>
      </left>
    </border>
    <border>
      <right style="hair">
        <color rgb="FF000000"/>
      </right>
      <top style="double">
        <color rgb="FF000000"/>
      </top>
      <bottom style="double">
        <color rgb="FF000000"/>
      </bottom>
    </border>
    <border>
      <left style="hair">
        <color rgb="FF000000"/>
      </left>
      <top style="hair">
        <color rgb="FF000000"/>
      </top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/>
      <top style="double">
        <color rgb="FF000000"/>
      </top>
      <bottom style="double">
        <color rgb="FF000000"/>
      </bottom>
    </border>
    <border>
      <left style="hair">
        <color rgb="FF000000"/>
      </left>
      <right style="double">
        <color rgb="FF000000"/>
      </right>
      <top/>
      <bottom style="double">
        <color rgb="FF000000"/>
      </bottom>
    </border>
    <border>
      <left/>
      <right/>
      <top/>
    </border>
    <border>
      <right style="double">
        <color rgb="FF000000"/>
      </right>
      <bottom style="double">
        <color rgb="FF000000"/>
      </bottom>
    </border>
    <border>
      <left/>
      <right/>
    </border>
    <border>
      <left style="hair">
        <color rgb="FF000000"/>
      </lef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/>
      <bottom style="hair">
        <color rgb="FF000000"/>
      </bottom>
    </border>
    <border>
      <left/>
      <right style="double">
        <color rgb="FF000000"/>
      </right>
      <top/>
      <bottom/>
    </border>
    <border>
      <left style="hair">
        <color rgb="FF000000"/>
      </left>
      <right/>
      <top/>
      <bottom/>
    </border>
    <border>
      <right style="double">
        <color rgb="FF000000"/>
      </right>
      <top style="double">
        <color rgb="FF000000"/>
      </top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top/>
      <bottom style="double">
        <color rgb="FF000000"/>
      </bottom>
    </border>
    <border>
      <top/>
      <bottom style="double">
        <color rgb="FF000000"/>
      </bottom>
    </border>
    <border>
      <left style="hair">
        <color rgb="FF2A6099"/>
      </left>
    </border>
    <border>
      <right style="hair">
        <color rgb="FF2A6099"/>
      </right>
    </border>
    <border>
      <left/>
      <right/>
      <top style="double">
        <color rgb="FF000000"/>
      </top>
      <bottom style="double">
        <color rgb="FF000000"/>
      </bottom>
    </border>
    <border>
      <left/>
      <right/>
      <top/>
      <bottom/>
    </border>
    <border>
      <bottom style="double">
        <color rgb="FF000000"/>
      </bottom>
    </border>
    <border>
      <left/>
      <right/>
      <top/>
      <bottom style="double">
        <color rgb="FF000000"/>
      </bottom>
    </border>
    <border>
      <left style="double">
        <color rgb="FF000000"/>
      </left>
      <right/>
      <top style="double">
        <color rgb="FF000000"/>
      </top>
      <bottom style="double">
        <color rgb="FF000000"/>
      </bottom>
    </border>
    <border>
      <left/>
      <right/>
      <top style="double">
        <color rgb="FF000000"/>
      </top>
      <bottom/>
    </border>
    <border>
      <left style="double">
        <color rgb="FF000000"/>
      </left>
      <right style="double">
        <color rgb="FF000000"/>
      </right>
      <top style="double">
        <color rgb="FF000000"/>
      </top>
    </border>
    <border>
      <left style="hair">
        <color rgb="FF2A6099"/>
      </left>
      <right style="double">
        <color rgb="FF000000"/>
      </right>
      <bottom style="double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</border>
    <border>
      <left style="hair">
        <color rgb="FF2A6099"/>
      </left>
      <right style="double">
        <color rgb="FF000000"/>
      </right>
      <top style="double">
        <color rgb="FF000000"/>
      </top>
    </border>
    <border>
      <right style="double">
        <color rgb="FF000000"/>
      </right>
      <top style="thin">
        <color rgb="FF000000"/>
      </top>
      <bottom style="double">
        <color rgb="FF000000"/>
      </bottom>
    </border>
    <border>
      <left style="double">
        <color rgb="FF000000"/>
      </left>
      <bottom style="double">
        <color rgb="FF000000"/>
      </bottom>
    </border>
    <border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2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left" shrinkToFit="0" vertical="center" wrapText="1"/>
    </xf>
    <xf borderId="0" fillId="0" fontId="4" numFmtId="0" xfId="0" applyFont="1"/>
    <xf borderId="5" fillId="2" fontId="1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6" fillId="0" fontId="4" numFmtId="0" xfId="0" applyBorder="1" applyFont="1"/>
    <xf borderId="5" fillId="0" fontId="4" numFmtId="0" xfId="0" applyAlignment="1" applyBorder="1" applyFont="1">
      <alignment horizontal="left" vertical="center"/>
    </xf>
    <xf borderId="5" fillId="0" fontId="1" numFmtId="0" xfId="0" applyAlignment="1" applyBorder="1" applyFont="1">
      <alignment horizontal="center" vertical="center"/>
    </xf>
    <xf borderId="9" fillId="0" fontId="4" numFmtId="0" xfId="0" applyBorder="1" applyFont="1"/>
    <xf borderId="5" fillId="4" fontId="1" numFmtId="0" xfId="0" applyAlignment="1" applyBorder="1" applyFill="1" applyFont="1">
      <alignment horizontal="center" readingOrder="0" vertical="center"/>
    </xf>
    <xf borderId="10" fillId="4" fontId="1" numFmtId="0" xfId="0" applyAlignment="1" applyBorder="1" applyFont="1">
      <alignment horizontal="center" readingOrder="0" vertical="center"/>
    </xf>
    <xf borderId="11" fillId="0" fontId="2" numFmtId="0" xfId="0" applyBorder="1" applyFont="1"/>
    <xf borderId="9" fillId="0" fontId="4" numFmtId="0" xfId="0" applyAlignment="1" applyBorder="1" applyFont="1">
      <alignment horizontal="left" vertical="center"/>
    </xf>
    <xf borderId="5" fillId="5" fontId="4" numFmtId="0" xfId="0" applyBorder="1" applyFill="1" applyFont="1"/>
    <xf borderId="12" fillId="0" fontId="4" numFmtId="0" xfId="0" applyAlignment="1" applyBorder="1" applyFont="1">
      <alignment horizontal="left" vertical="center"/>
    </xf>
    <xf borderId="13" fillId="0" fontId="2" numFmtId="0" xfId="0" applyBorder="1" applyFont="1"/>
    <xf borderId="5" fillId="4" fontId="4" numFmtId="0" xfId="0" applyAlignment="1" applyBorder="1" applyFont="1">
      <alignment horizontal="center" vertical="center"/>
    </xf>
    <xf borderId="5" fillId="6" fontId="1" numFmtId="0" xfId="0" applyAlignment="1" applyBorder="1" applyFill="1" applyFont="1">
      <alignment horizontal="left" vertical="center"/>
    </xf>
    <xf borderId="14" fillId="6" fontId="5" numFmtId="0" xfId="0" applyAlignment="1" applyBorder="1" applyFont="1">
      <alignment horizontal="center"/>
    </xf>
    <xf borderId="15" fillId="6" fontId="1" numFmtId="4" xfId="0" applyAlignment="1" applyBorder="1" applyFont="1" applyNumberFormat="1">
      <alignment horizontal="center"/>
    </xf>
    <xf borderId="16" fillId="6" fontId="1" numFmtId="0" xfId="0" applyAlignment="1" applyBorder="1" applyFont="1">
      <alignment horizontal="center"/>
    </xf>
    <xf borderId="17" fillId="0" fontId="1" numFmtId="0" xfId="0" applyBorder="1" applyFont="1"/>
    <xf borderId="18" fillId="0" fontId="4" numFmtId="0" xfId="0" applyBorder="1" applyFont="1"/>
    <xf borderId="19" fillId="0" fontId="1" numFmtId="4" xfId="0" applyBorder="1" applyFont="1" applyNumberFormat="1"/>
    <xf borderId="0" fillId="0" fontId="6" numFmtId="0" xfId="0" applyFont="1"/>
    <xf borderId="20" fillId="6" fontId="1" numFmtId="0" xfId="0" applyAlignment="1" applyBorder="1" applyFont="1">
      <alignment horizontal="center"/>
    </xf>
    <xf borderId="7" fillId="0" fontId="4" numFmtId="0" xfId="0" applyBorder="1" applyFont="1"/>
    <xf borderId="14" fillId="4" fontId="4" numFmtId="0" xfId="0" applyBorder="1" applyFont="1"/>
    <xf borderId="14" fillId="5" fontId="4" numFmtId="4" xfId="0" applyBorder="1" applyFont="1" applyNumberFormat="1"/>
    <xf borderId="0" fillId="0" fontId="6" numFmtId="0" xfId="0" applyAlignment="1" applyFont="1">
      <alignment vertical="center"/>
    </xf>
    <xf borderId="21" fillId="4" fontId="4" numFmtId="10" xfId="0" applyBorder="1" applyFont="1" applyNumberFormat="1"/>
    <xf borderId="21" fillId="4" fontId="4" numFmtId="4" xfId="0" applyBorder="1" applyFont="1" applyNumberFormat="1"/>
    <xf borderId="22" fillId="4" fontId="4" numFmtId="10" xfId="0" applyBorder="1" applyFont="1" applyNumberFormat="1"/>
    <xf borderId="22" fillId="4" fontId="4" numFmtId="4" xfId="0" applyBorder="1" applyFont="1" applyNumberFormat="1"/>
    <xf borderId="14" fillId="4" fontId="4" numFmtId="10" xfId="0" applyBorder="1" applyFont="1" applyNumberFormat="1"/>
    <xf borderId="14" fillId="4" fontId="4" numFmtId="4" xfId="0" applyBorder="1" applyFont="1" applyNumberFormat="1"/>
    <xf borderId="23" fillId="6" fontId="1" numFmtId="0" xfId="0" applyAlignment="1" applyBorder="1" applyFont="1">
      <alignment horizontal="center"/>
    </xf>
    <xf borderId="17" fillId="0" fontId="4" numFmtId="0" xfId="0" applyBorder="1" applyFont="1"/>
    <xf borderId="24" fillId="4" fontId="4" numFmtId="10" xfId="0" applyBorder="1" applyFont="1" applyNumberFormat="1"/>
    <xf borderId="24" fillId="4" fontId="4" numFmtId="4" xfId="0" applyBorder="1" applyFont="1" applyNumberFormat="1"/>
    <xf borderId="25" fillId="6" fontId="1" numFmtId="4" xfId="0" applyBorder="1" applyFont="1" applyNumberFormat="1"/>
    <xf borderId="0" fillId="0" fontId="7" numFmtId="0" xfId="0" applyFont="1"/>
    <xf borderId="26" fillId="4" fontId="4" numFmtId="0" xfId="0" applyBorder="1" applyFont="1"/>
    <xf borderId="27" fillId="0" fontId="2" numFmtId="0" xfId="0" applyBorder="1" applyFont="1"/>
    <xf borderId="28" fillId="0" fontId="8" numFmtId="0" xfId="0" applyBorder="1" applyFont="1"/>
    <xf borderId="0" fillId="0" fontId="8" numFmtId="0" xfId="0" applyFont="1"/>
    <xf borderId="29" fillId="0" fontId="2" numFmtId="0" xfId="0" applyBorder="1" applyFont="1"/>
    <xf borderId="30" fillId="0" fontId="8" numFmtId="0" xfId="0" applyBorder="1" applyFont="1"/>
    <xf borderId="31" fillId="6" fontId="1" numFmtId="0" xfId="0" applyBorder="1" applyFont="1"/>
    <xf borderId="32" fillId="6" fontId="1" numFmtId="0" xfId="0" applyAlignment="1" applyBorder="1" applyFont="1">
      <alignment horizontal="left" vertical="center"/>
    </xf>
    <xf borderId="33" fillId="6" fontId="1" numFmtId="0" xfId="0" applyAlignment="1" applyBorder="1" applyFont="1">
      <alignment horizontal="center"/>
    </xf>
    <xf borderId="14" fillId="0" fontId="4" numFmtId="0" xfId="0" applyBorder="1" applyFont="1"/>
    <xf borderId="15" fillId="4" fontId="4" numFmtId="10" xfId="0" applyBorder="1" applyFont="1" applyNumberFormat="1"/>
    <xf borderId="7" fillId="0" fontId="4" numFmtId="4" xfId="0" applyBorder="1" applyFont="1" applyNumberFormat="1"/>
    <xf borderId="34" fillId="4" fontId="9" numFmtId="0" xfId="0" applyAlignment="1" applyBorder="1" applyFont="1">
      <alignment shrinkToFit="0" wrapText="1"/>
    </xf>
    <xf borderId="25" fillId="4" fontId="4" numFmtId="10" xfId="0" applyBorder="1" applyFont="1" applyNumberFormat="1"/>
    <xf borderId="35" fillId="0" fontId="4" numFmtId="4" xfId="0" applyBorder="1" applyFont="1" applyNumberFormat="1"/>
    <xf borderId="36" fillId="0" fontId="2" numFmtId="0" xfId="0" applyBorder="1" applyFont="1"/>
    <xf borderId="33" fillId="6" fontId="4" numFmtId="0" xfId="0" applyAlignment="1" applyBorder="1" applyFont="1">
      <alignment horizontal="center"/>
    </xf>
    <xf borderId="18" fillId="0" fontId="1" numFmtId="0" xfId="0" applyBorder="1" applyFont="1"/>
    <xf borderId="35" fillId="0" fontId="4" numFmtId="0" xfId="0" applyBorder="1" applyFont="1"/>
    <xf borderId="35" fillId="0" fontId="1" numFmtId="4" xfId="0" applyBorder="1" applyFont="1" applyNumberFormat="1"/>
    <xf borderId="15" fillId="4" fontId="4" numFmtId="4" xfId="0" applyBorder="1" applyFont="1" applyNumberFormat="1"/>
    <xf borderId="0" fillId="0" fontId="9" numFmtId="0" xfId="0" applyFont="1"/>
    <xf borderId="37" fillId="6" fontId="1" numFmtId="0" xfId="0" applyAlignment="1" applyBorder="1" applyFont="1">
      <alignment horizontal="left" vertical="center"/>
    </xf>
    <xf borderId="25" fillId="7" fontId="1" numFmtId="4" xfId="0" applyBorder="1" applyFill="1" applyFont="1" applyNumberFormat="1"/>
    <xf borderId="0" fillId="0" fontId="10" numFmtId="0" xfId="0" applyFont="1"/>
    <xf borderId="14" fillId="6" fontId="1" numFmtId="0" xfId="0" applyAlignment="1" applyBorder="1" applyFont="1">
      <alignment horizontal="center"/>
    </xf>
    <xf borderId="7" fillId="0" fontId="4" numFmtId="9" xfId="0" applyBorder="1" applyFont="1" applyNumberFormat="1"/>
    <xf borderId="0" fillId="0" fontId="11" numFmtId="0" xfId="0" applyFont="1"/>
    <xf borderId="7" fillId="0" fontId="4" numFmtId="10" xfId="0" applyBorder="1" applyFont="1" applyNumberFormat="1"/>
    <xf borderId="15" fillId="5" fontId="4" numFmtId="164" xfId="0" applyBorder="1" applyFont="1" applyNumberFormat="1"/>
    <xf borderId="0" fillId="0" fontId="12" numFmtId="0" xfId="0" applyFont="1"/>
    <xf borderId="38" fillId="6" fontId="1" numFmtId="0" xfId="0" applyAlignment="1" applyBorder="1" applyFont="1">
      <alignment horizontal="center"/>
    </xf>
    <xf borderId="19" fillId="0" fontId="4" numFmtId="0" xfId="0" applyBorder="1" applyFont="1"/>
    <xf borderId="39" fillId="4" fontId="4" numFmtId="9" xfId="0" applyBorder="1" applyFont="1" applyNumberFormat="1"/>
    <xf borderId="17" fillId="0" fontId="4" numFmtId="4" xfId="0" applyBorder="1" applyFont="1" applyNumberFormat="1"/>
    <xf borderId="24" fillId="6" fontId="1" numFmtId="0" xfId="0" applyAlignment="1" applyBorder="1" applyFont="1">
      <alignment horizontal="center"/>
    </xf>
    <xf borderId="25" fillId="4" fontId="4" numFmtId="9" xfId="0" applyBorder="1" applyFont="1" applyNumberFormat="1"/>
    <xf borderId="14" fillId="6" fontId="1" numFmtId="10" xfId="0" applyBorder="1" applyFont="1" applyNumberFormat="1"/>
    <xf borderId="14" fillId="6" fontId="1" numFmtId="0" xfId="0" applyBorder="1" applyFont="1"/>
    <xf borderId="40" fillId="4" fontId="1" numFmtId="0" xfId="0" applyBorder="1" applyFont="1"/>
    <xf borderId="41" fillId="0" fontId="1" numFmtId="0" xfId="0" applyBorder="1" applyFont="1"/>
    <xf borderId="21" fillId="4" fontId="4" numFmtId="0" xfId="0" applyBorder="1" applyFont="1"/>
    <xf borderId="0" fillId="0" fontId="4" numFmtId="4" xfId="0" applyAlignment="1" applyFont="1" applyNumberFormat="1">
      <alignment horizontal="center"/>
    </xf>
    <xf borderId="9" fillId="0" fontId="10" numFmtId="0" xfId="0" applyBorder="1" applyFont="1"/>
    <xf borderId="22" fillId="6" fontId="1" numFmtId="0" xfId="0" applyAlignment="1" applyBorder="1" applyFont="1">
      <alignment horizontal="center"/>
    </xf>
    <xf borderId="41" fillId="0" fontId="4" numFmtId="0" xfId="0" applyBorder="1" applyFont="1"/>
    <xf borderId="22" fillId="5" fontId="4" numFmtId="2" xfId="0" applyBorder="1" applyFont="1" applyNumberFormat="1"/>
    <xf borderId="42" fillId="5" fontId="4" numFmtId="4" xfId="0" applyBorder="1" applyFont="1" applyNumberFormat="1"/>
    <xf borderId="0" fillId="0" fontId="13" numFmtId="0" xfId="0" applyFont="1"/>
    <xf borderId="14" fillId="5" fontId="4" numFmtId="2" xfId="0" applyBorder="1" applyFont="1" applyNumberFormat="1"/>
    <xf borderId="15" fillId="5" fontId="4" numFmtId="4" xfId="0" applyBorder="1" applyFont="1" applyNumberFormat="1"/>
    <xf borderId="21" fillId="6" fontId="1" numFmtId="0" xfId="0" applyAlignment="1" applyBorder="1" applyFont="1">
      <alignment horizontal="center"/>
    </xf>
    <xf borderId="21" fillId="4" fontId="4" numFmtId="2" xfId="0" applyBorder="1" applyFont="1" applyNumberFormat="1"/>
    <xf borderId="39" fillId="5" fontId="4" numFmtId="2" xfId="0" applyAlignment="1" applyBorder="1" applyFont="1" applyNumberFormat="1">
      <alignment vertical="center"/>
    </xf>
    <xf borderId="0" fillId="0" fontId="14" numFmtId="0" xfId="0" applyFont="1"/>
    <xf borderId="14" fillId="5" fontId="4" numFmtId="165" xfId="0" applyBorder="1" applyFont="1" applyNumberFormat="1"/>
    <xf borderId="0" fillId="0" fontId="10" numFmtId="10" xfId="0" applyAlignment="1" applyFont="1" applyNumberFormat="1">
      <alignment horizontal="left"/>
    </xf>
    <xf borderId="15" fillId="4" fontId="4" numFmtId="0" xfId="0" applyBorder="1" applyFont="1"/>
    <xf borderId="15" fillId="3" fontId="4" numFmtId="4" xfId="0" applyBorder="1" applyFont="1" applyNumberFormat="1"/>
    <xf borderId="0" fillId="0" fontId="15" numFmtId="0" xfId="0" applyAlignment="1" applyFont="1">
      <alignment horizontal="left"/>
    </xf>
    <xf borderId="43" fillId="6" fontId="1" numFmtId="0" xfId="0" applyAlignment="1" applyBorder="1" applyFont="1">
      <alignment horizontal="left" vertical="center"/>
    </xf>
    <xf borderId="44" fillId="0" fontId="2" numFmtId="0" xfId="0" applyBorder="1" applyFont="1"/>
    <xf borderId="14" fillId="6" fontId="1" numFmtId="4" xfId="0" applyBorder="1" applyFont="1" applyNumberFormat="1"/>
    <xf borderId="45" fillId="0" fontId="4" numFmtId="0" xfId="0" applyBorder="1" applyFont="1"/>
    <xf borderId="46" fillId="0" fontId="2" numFmtId="0" xfId="0" applyBorder="1" applyFont="1"/>
    <xf borderId="14" fillId="6" fontId="1" numFmtId="4" xfId="0" applyAlignment="1" applyBorder="1" applyFont="1" applyNumberFormat="1">
      <alignment vertical="center"/>
    </xf>
    <xf borderId="47" fillId="5" fontId="4" numFmtId="164" xfId="0" applyBorder="1" applyFont="1" applyNumberFormat="1"/>
    <xf borderId="14" fillId="0" fontId="4" numFmtId="4" xfId="0" applyBorder="1" applyFont="1" applyNumberFormat="1"/>
    <xf borderId="48" fillId="4" fontId="10" numFmtId="0" xfId="0" applyAlignment="1" applyBorder="1" applyFont="1">
      <alignment horizontal="left"/>
    </xf>
    <xf borderId="49" fillId="0" fontId="4" numFmtId="10" xfId="0" applyBorder="1" applyFont="1" applyNumberFormat="1"/>
    <xf borderId="18" fillId="0" fontId="4" numFmtId="4" xfId="0" applyBorder="1" applyFont="1" applyNumberFormat="1"/>
    <xf borderId="24" fillId="4" fontId="4" numFmtId="0" xfId="0" applyBorder="1" applyFont="1"/>
    <xf borderId="50" fillId="4" fontId="4" numFmtId="10" xfId="0" applyBorder="1" applyFont="1" applyNumberFormat="1"/>
    <xf borderId="0" fillId="0" fontId="16" numFmtId="0" xfId="0" applyAlignment="1" applyFont="1">
      <alignment horizontal="left"/>
    </xf>
    <xf borderId="0" fillId="0" fontId="17" numFmtId="0" xfId="0" applyFont="1"/>
    <xf borderId="25" fillId="4" fontId="1" numFmtId="10" xfId="0" applyBorder="1" applyFont="1" applyNumberFormat="1"/>
    <xf borderId="0" fillId="0" fontId="16" numFmtId="0" xfId="0" applyFont="1"/>
    <xf borderId="48" fillId="4" fontId="9" numFmtId="0" xfId="0" applyBorder="1" applyFont="1"/>
    <xf borderId="48" fillId="4" fontId="4" numFmtId="0" xfId="0" applyBorder="1" applyFont="1"/>
    <xf borderId="49" fillId="0" fontId="4" numFmtId="0" xfId="0" applyBorder="1" applyFont="1"/>
    <xf borderId="49" fillId="0" fontId="2" numFmtId="0" xfId="0" applyBorder="1" applyFont="1"/>
    <xf borderId="48" fillId="4" fontId="9" numFmtId="0" xfId="0" applyAlignment="1" applyBorder="1" applyFont="1">
      <alignment shrinkToFit="0" wrapText="1"/>
    </xf>
    <xf borderId="48" fillId="4" fontId="9" numFmtId="0" xfId="0" applyAlignment="1" applyBorder="1" applyFont="1">
      <alignment horizontal="left"/>
    </xf>
    <xf borderId="51" fillId="6" fontId="1" numFmtId="0" xfId="0" applyBorder="1" applyFont="1"/>
    <xf borderId="0" fillId="0" fontId="18" numFmtId="0" xfId="0" applyFont="1"/>
    <xf borderId="14" fillId="5" fontId="4" numFmtId="164" xfId="0" applyAlignment="1" applyBorder="1" applyFont="1" applyNumberFormat="1">
      <alignment horizontal="right"/>
    </xf>
    <xf borderId="0" fillId="0" fontId="19" numFmtId="0" xfId="0" applyFont="1"/>
    <xf borderId="14" fillId="5" fontId="4" numFmtId="164" xfId="0" applyBorder="1" applyFont="1" applyNumberFormat="1"/>
    <xf borderId="0" fillId="0" fontId="20" numFmtId="0" xfId="0" applyFont="1"/>
    <xf borderId="14" fillId="4" fontId="4" numFmtId="164" xfId="0" applyBorder="1" applyFont="1" applyNumberFormat="1"/>
    <xf borderId="14" fillId="8" fontId="1" numFmtId="0" xfId="0" applyAlignment="1" applyBorder="1" applyFill="1" applyFont="1">
      <alignment horizontal="center" vertical="center"/>
    </xf>
    <xf borderId="14" fillId="4" fontId="1" numFmtId="0" xfId="0" applyBorder="1" applyFont="1"/>
    <xf borderId="14" fillId="4" fontId="1" numFmtId="0" xfId="0" applyAlignment="1" applyBorder="1" applyFont="1">
      <alignment horizontal="center" vertical="center"/>
    </xf>
    <xf borderId="14" fillId="4" fontId="1" numFmtId="4" xfId="0" applyAlignment="1" applyBorder="1" applyFont="1" applyNumberFormat="1">
      <alignment horizontal="right" vertical="center"/>
    </xf>
    <xf borderId="14" fillId="4" fontId="1" numFmtId="10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right" vertical="center"/>
    </xf>
    <xf borderId="0" fillId="0" fontId="1" numFmtId="0" xfId="0" applyAlignment="1" applyFont="1">
      <alignment horizontal="center" vertical="center"/>
    </xf>
    <xf borderId="0" fillId="0" fontId="21" numFmtId="0" xfId="0" applyFont="1"/>
    <xf borderId="0" fillId="0" fontId="21" numFmtId="0" xfId="0" applyAlignment="1" applyFont="1">
      <alignment horizontal="left" vertical="center"/>
    </xf>
    <xf borderId="0" fillId="0" fontId="4" numFmtId="4" xfId="0" applyFont="1" applyNumberFormat="1"/>
    <xf borderId="0" fillId="0" fontId="21" numFmtId="0" xfId="0" applyAlignment="1" applyFont="1">
      <alignment horizontal="center"/>
    </xf>
    <xf borderId="0" fillId="0" fontId="22" numFmtId="0" xfId="0" applyFont="1"/>
    <xf borderId="0" fillId="0" fontId="22" numFmtId="2" xfId="0" applyAlignment="1" applyFont="1" applyNumberFormat="1">
      <alignment vertical="center"/>
    </xf>
    <xf borderId="0" fillId="0" fontId="23" numFmtId="0" xfId="0" applyFont="1"/>
    <xf borderId="52" fillId="6" fontId="1" numFmtId="4" xfId="0" applyAlignment="1" applyBorder="1" applyFont="1" applyNumberFormat="1">
      <alignment vertical="center"/>
    </xf>
    <xf borderId="13" fillId="0" fontId="4" numFmtId="0" xfId="0" applyBorder="1" applyFont="1"/>
    <xf borderId="5" fillId="6" fontId="5" numFmtId="0" xfId="0" applyAlignment="1" applyBorder="1" applyFont="1">
      <alignment horizontal="left" vertical="center"/>
    </xf>
    <xf borderId="0" fillId="0" fontId="24" numFmtId="0" xfId="0" applyFont="1"/>
    <xf borderId="15" fillId="9" fontId="4" numFmtId="4" xfId="0" applyBorder="1" applyFill="1" applyFont="1" applyNumberFormat="1"/>
    <xf borderId="25" fillId="9" fontId="4" numFmtId="4" xfId="0" applyBorder="1" applyFont="1" applyNumberFormat="1"/>
    <xf borderId="14" fillId="9" fontId="4" numFmtId="164" xfId="0" applyBorder="1" applyFont="1" applyNumberFormat="1"/>
    <xf borderId="0" fillId="0" fontId="1" numFmtId="0" xfId="0" applyAlignment="1" applyFont="1">
      <alignment horizontal="left"/>
    </xf>
    <xf borderId="53" fillId="0" fontId="4" numFmtId="0" xfId="0" applyBorder="1" applyFont="1"/>
    <xf borderId="22" fillId="9" fontId="4" numFmtId="164" xfId="0" applyBorder="1" applyFont="1" applyNumberFormat="1"/>
    <xf borderId="41" fillId="0" fontId="4" numFmtId="4" xfId="0" applyBorder="1" applyFont="1" applyNumberFormat="1"/>
    <xf borderId="14" fillId="0" fontId="4" numFmtId="10" xfId="0" applyBorder="1" applyFont="1" applyNumberFormat="1"/>
    <xf borderId="31" fillId="6" fontId="1" numFmtId="0" xfId="0" applyAlignment="1" applyBorder="1" applyFont="1">
      <alignment horizontal="center"/>
    </xf>
    <xf borderId="6" fillId="0" fontId="4" numFmtId="4" xfId="0" applyBorder="1" applyFont="1" applyNumberFormat="1"/>
    <xf borderId="14" fillId="4" fontId="4" numFmtId="165" xfId="0" applyBorder="1" applyFont="1" applyNumberFormat="1"/>
    <xf borderId="47" fillId="4" fontId="4" numFmtId="4" xfId="0" applyBorder="1" applyFont="1" applyNumberFormat="1"/>
    <xf borderId="0" fillId="0" fontId="25" numFmtId="166" xfId="0" applyFont="1" applyNumberFormat="1"/>
    <xf borderId="5" fillId="6" fontId="1" numFmtId="0" xfId="0" applyAlignment="1" applyBorder="1" applyFont="1">
      <alignment horizontal="left"/>
    </xf>
    <xf borderId="15" fillId="6" fontId="1" numFmtId="4" xfId="0" applyBorder="1" applyFont="1" applyNumberFormat="1"/>
    <xf borderId="0" fillId="0" fontId="26" numFmtId="4" xfId="0" applyAlignment="1" applyFont="1" applyNumberFormat="1">
      <alignment horizontal="left"/>
    </xf>
    <xf borderId="22" fillId="6" fontId="1" numFmtId="4" xfId="0" applyAlignment="1" applyBorder="1" applyFont="1" applyNumberFormat="1">
      <alignment vertical="center"/>
    </xf>
    <xf borderId="9" fillId="0" fontId="26" numFmtId="4" xfId="0" applyAlignment="1" applyBorder="1" applyFont="1" applyNumberFormat="1">
      <alignment horizontal="left"/>
    </xf>
    <xf borderId="5" fillId="6" fontId="1" numFmtId="0" xfId="0" applyAlignment="1" applyBorder="1" applyFont="1">
      <alignment horizontal="center" vertical="center"/>
    </xf>
    <xf borderId="54" fillId="0" fontId="4" numFmtId="0" xfId="0" applyBorder="1" applyFont="1"/>
    <xf borderId="14" fillId="6" fontId="1" numFmtId="0" xfId="0" applyAlignment="1" applyBorder="1" applyFont="1">
      <alignment horizontal="center" shrinkToFit="0" vertical="center" wrapText="1"/>
    </xf>
    <xf borderId="14" fillId="6" fontId="1" numFmtId="4" xfId="0" applyAlignment="1" applyBorder="1" applyFont="1" applyNumberFormat="1">
      <alignment horizontal="center"/>
    </xf>
    <xf borderId="55" fillId="0" fontId="4" numFmtId="0" xfId="0" applyBorder="1" applyFont="1"/>
    <xf borderId="18" fillId="0" fontId="4" numFmtId="0" xfId="0" applyAlignment="1" applyBorder="1" applyFont="1">
      <alignment shrinkToFit="0" vertical="center" wrapText="1"/>
    </xf>
    <xf borderId="19" fillId="0" fontId="4" numFmtId="4" xfId="0" applyBorder="1" applyFont="1" applyNumberFormat="1"/>
    <xf borderId="14" fillId="0" fontId="4" numFmtId="0" xfId="0" applyAlignment="1" applyBorder="1" applyFont="1">
      <alignment shrinkToFit="0" vertical="center" wrapText="1"/>
    </xf>
    <xf borderId="17" fillId="0" fontId="4" numFmtId="0" xfId="0" applyAlignment="1" applyBorder="1" applyFont="1">
      <alignment shrinkToFit="0" vertical="center" wrapText="1"/>
    </xf>
    <xf borderId="53" fillId="0" fontId="4" numFmtId="0" xfId="0" applyAlignment="1" applyBorder="1" applyFont="1">
      <alignment shrinkToFit="0" vertical="center" wrapText="1"/>
    </xf>
    <xf borderId="14" fillId="6" fontId="4" numFmtId="0" xfId="0" applyBorder="1" applyFont="1"/>
    <xf borderId="53" fillId="0" fontId="1" numFmtId="0" xfId="0" applyBorder="1" applyFont="1"/>
    <xf borderId="53" fillId="0" fontId="4" numFmtId="4" xfId="0" applyBorder="1" applyFont="1" applyNumberFormat="1"/>
    <xf borderId="56" fillId="0" fontId="4" numFmtId="0" xfId="0" applyBorder="1" applyFont="1"/>
    <xf borderId="14" fillId="6" fontId="1" numFmtId="0" xfId="0" applyAlignment="1" applyBorder="1" applyFont="1">
      <alignment shrinkToFit="0" vertical="center" wrapText="1"/>
    </xf>
    <xf borderId="48" fillId="4" fontId="1" numFmtId="0" xfId="0" applyAlignment="1" applyBorder="1" applyFont="1">
      <alignment horizontal="center" vertical="center"/>
    </xf>
    <xf borderId="14" fillId="2" fontId="1" numFmtId="0" xfId="0" applyAlignment="1" applyBorder="1" applyFont="1">
      <alignment horizontal="center" vertical="center"/>
    </xf>
    <xf borderId="20" fillId="4" fontId="27" numFmtId="0" xfId="0" applyAlignment="1" applyBorder="1" applyFont="1">
      <alignment horizontal="center" vertical="center"/>
    </xf>
    <xf borderId="51" fillId="2" fontId="1" numFmtId="4" xfId="0" applyAlignment="1" applyBorder="1" applyFont="1" applyNumberFormat="1">
      <alignment vertical="center"/>
    </xf>
    <xf borderId="5" fillId="10" fontId="1" numFmtId="0" xfId="0" applyAlignment="1" applyBorder="1" applyFill="1" applyFont="1">
      <alignment horizontal="center" shrinkToFit="0" vertical="center" wrapText="1"/>
    </xf>
    <xf borderId="0" fillId="0" fontId="28" numFmtId="0" xfId="0" applyAlignment="1" applyFont="1">
      <alignment horizontal="left" vertical="center"/>
    </xf>
    <xf borderId="9" fillId="0" fontId="1" numFmtId="0" xfId="0" applyAlignment="1" applyBorder="1" applyFont="1">
      <alignment horizontal="center" shrinkToFit="0" vertical="center" wrapText="1"/>
    </xf>
    <xf borderId="19" fillId="0" fontId="29" numFmtId="0" xfId="0" applyAlignment="1" applyBorder="1" applyFont="1">
      <alignment horizontal="center" shrinkToFit="0" vertical="center" wrapText="1"/>
    </xf>
    <xf borderId="7" fillId="0" fontId="28" numFmtId="0" xfId="0" applyBorder="1" applyFont="1"/>
    <xf borderId="5" fillId="0" fontId="4" numFmtId="0" xfId="0" applyAlignment="1" applyBorder="1" applyFont="1">
      <alignment horizontal="center"/>
    </xf>
    <xf borderId="14" fillId="0" fontId="1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12" fillId="0" fontId="27" numFmtId="0" xfId="0" applyAlignment="1" applyBorder="1" applyFont="1">
      <alignment horizontal="center" vertical="center"/>
    </xf>
    <xf borderId="14" fillId="0" fontId="9" numFmtId="0" xfId="0" applyAlignment="1" applyBorder="1" applyFont="1">
      <alignment shrinkToFit="0" vertical="center" wrapText="1"/>
    </xf>
    <xf borderId="35" fillId="0" fontId="9" numFmtId="0" xfId="0" applyAlignment="1" applyBorder="1" applyFont="1">
      <alignment horizontal="center" vertical="center"/>
    </xf>
    <xf borderId="14" fillId="0" fontId="9" numFmtId="0" xfId="0" applyAlignment="1" applyBorder="1" applyFont="1">
      <alignment horizontal="center" shrinkToFit="0" vertical="center" wrapText="1"/>
    </xf>
    <xf borderId="18" fillId="0" fontId="9" numFmtId="167" xfId="0" applyAlignment="1" applyBorder="1" applyFont="1" applyNumberFormat="1">
      <alignment horizontal="center" vertical="center"/>
    </xf>
    <xf borderId="57" fillId="0" fontId="9" numFmtId="167" xfId="0" applyAlignment="1" applyBorder="1" applyFont="1" applyNumberFormat="1">
      <alignment horizontal="center" vertical="center"/>
    </xf>
    <xf borderId="13" fillId="0" fontId="27" numFmtId="0" xfId="0" applyAlignment="1" applyBorder="1" applyFont="1">
      <alignment horizontal="center" vertical="center"/>
    </xf>
    <xf borderId="0" fillId="0" fontId="9" numFmtId="0" xfId="0" applyAlignment="1" applyFont="1">
      <alignment shrinkToFit="0" vertical="center" wrapText="1"/>
    </xf>
    <xf borderId="17" fillId="0" fontId="9" numFmtId="0" xfId="0" applyAlignment="1" applyBorder="1" applyFont="1">
      <alignment horizontal="center" vertical="center"/>
    </xf>
    <xf borderId="5" fillId="10" fontId="27" numFmtId="0" xfId="0" applyAlignment="1" applyBorder="1" applyFont="1">
      <alignment horizontal="center" shrinkToFit="0" vertical="center" wrapText="1"/>
    </xf>
    <xf borderId="15" fillId="10" fontId="27" numFmtId="167" xfId="0" applyAlignment="1" applyBorder="1" applyFont="1" applyNumberFormat="1">
      <alignment horizontal="center" vertical="center"/>
    </xf>
    <xf borderId="26" fillId="11" fontId="27" numFmtId="0" xfId="0" applyAlignment="1" applyBorder="1" applyFill="1" applyFont="1">
      <alignment horizontal="center" vertical="center"/>
    </xf>
    <xf borderId="58" fillId="0" fontId="27" numFmtId="0" xfId="0" applyAlignment="1" applyBorder="1" applyFont="1">
      <alignment horizontal="center" vertical="center"/>
    </xf>
    <xf borderId="18" fillId="0" fontId="9" numFmtId="0" xfId="0" applyAlignment="1" applyBorder="1" applyFont="1">
      <alignment shrinkToFit="0" vertical="center" wrapText="1"/>
    </xf>
    <xf borderId="49" fillId="0" fontId="9" numFmtId="0" xfId="0" applyAlignment="1" applyBorder="1" applyFont="1">
      <alignment horizontal="center" shrinkToFit="0" vertical="center" wrapText="1"/>
    </xf>
    <xf borderId="35" fillId="0" fontId="27" numFmtId="167" xfId="0" applyAlignment="1" applyBorder="1" applyFont="1" applyNumberFormat="1">
      <alignment horizontal="center" vertical="center"/>
    </xf>
    <xf borderId="59" fillId="0" fontId="9" numFmtId="0" xfId="0" applyAlignment="1" applyBorder="1" applyFont="1">
      <alignment horizontal="center" shrinkToFit="0" vertical="center" wrapText="1"/>
    </xf>
    <xf borderId="57" fillId="0" fontId="27" numFmtId="167" xfId="0" applyAlignment="1" applyBorder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25" fillId="10" fontId="27" numFmtId="167" xfId="0" applyAlignment="1" applyBorder="1" applyFont="1" applyNumberFormat="1">
      <alignment horizontal="center" vertical="center"/>
    </xf>
    <xf borderId="5" fillId="4" fontId="1" numFmtId="0" xfId="0" applyAlignment="1" applyBorder="1" applyFont="1">
      <alignment horizontal="center" vertical="center"/>
    </xf>
    <xf borderId="10" fillId="4" fontId="1" numFmtId="0" xfId="0" applyAlignment="1" applyBorder="1" applyFont="1">
      <alignment horizontal="center" vertical="center"/>
    </xf>
    <xf borderId="5" fillId="4" fontId="4" numFmtId="168" xfId="0" applyAlignment="1" applyBorder="1" applyFont="1" applyNumberFormat="1">
      <alignment horizontal="center" vertical="center"/>
    </xf>
    <xf borderId="14" fillId="5" fontId="4" numFmtId="10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mpras.gov/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compras.gov/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://compras.gov/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Row="2"/>
  <cols>
    <col customWidth="1" min="1" max="1" width="4.29"/>
    <col customWidth="1" min="2" max="2" width="63.29"/>
    <col customWidth="1" min="3" max="3" width="8.71"/>
    <col customWidth="1" min="4" max="4" width="10.43"/>
    <col customWidth="1" min="5" max="5" width="160.14"/>
    <col customWidth="1" min="6" max="6" width="8.86"/>
    <col customWidth="1" min="7" max="25" width="8.71"/>
  </cols>
  <sheetData>
    <row r="1" ht="22.5" customHeight="1">
      <c r="A1" s="1" t="s">
        <v>0</v>
      </c>
      <c r="B1" s="2"/>
      <c r="C1" s="2"/>
      <c r="D1" s="3"/>
      <c r="E1" s="4" t="s">
        <v>1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2.5" customHeight="1">
      <c r="A2" s="6" t="s">
        <v>2</v>
      </c>
      <c r="B2" s="7"/>
      <c r="C2" s="7"/>
      <c r="D2" s="8"/>
      <c r="E2" s="9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2.5" customHeight="1" outlineLevel="1">
      <c r="A3" s="6" t="s">
        <v>3</v>
      </c>
      <c r="B3" s="7"/>
      <c r="C3" s="7"/>
      <c r="D3" s="8"/>
      <c r="E3" s="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3.5" customHeight="1" outlineLevel="1">
      <c r="A4" s="10"/>
      <c r="B4" s="7"/>
      <c r="C4" s="7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outlineLevel="1">
      <c r="A5" s="11" t="s">
        <v>4</v>
      </c>
      <c r="B5" s="8"/>
      <c r="C5" s="12" t="s">
        <v>5</v>
      </c>
      <c r="D5" s="8"/>
      <c r="E5" s="1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outlineLevel="1">
      <c r="A6" s="11" t="s">
        <v>6</v>
      </c>
      <c r="B6" s="7"/>
      <c r="C6" s="14">
        <v>26.0</v>
      </c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outlineLevel="1">
      <c r="A7" s="11" t="s">
        <v>7</v>
      </c>
      <c r="B7" s="8"/>
      <c r="C7" s="15">
        <v>1.0</v>
      </c>
      <c r="D7" s="1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outlineLevel="1">
      <c r="A8" s="17" t="s">
        <v>8</v>
      </c>
      <c r="C8" s="18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outlineLevel="1">
      <c r="A9" s="19" t="s">
        <v>9</v>
      </c>
      <c r="B9" s="20"/>
      <c r="C9" s="18"/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8.75" customHeight="1" outlineLevel="1">
      <c r="A10" s="11" t="s">
        <v>10</v>
      </c>
      <c r="B10" s="7"/>
      <c r="C10" s="21" t="s">
        <v>11</v>
      </c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outlineLevel="1">
      <c r="A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6.5" customHeight="1">
      <c r="A12" s="22" t="s">
        <v>12</v>
      </c>
      <c r="B12" s="8"/>
      <c r="C12" s="23" t="s">
        <v>13</v>
      </c>
      <c r="D12" s="24" t="s">
        <v>14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25">
        <v>1.0</v>
      </c>
      <c r="B13" s="26" t="s">
        <v>15</v>
      </c>
      <c r="C13" s="27"/>
      <c r="D13" s="28">
        <f>D19</f>
        <v>2331.54</v>
      </c>
      <c r="E13" s="2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outlineLevel="1">
      <c r="A14" s="30" t="s">
        <v>16</v>
      </c>
      <c r="B14" s="31" t="s">
        <v>17</v>
      </c>
      <c r="C14" s="32"/>
      <c r="D14" s="33">
        <v>2331.54</v>
      </c>
      <c r="E14" s="3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6.5" customHeight="1" outlineLevel="1">
      <c r="A15" s="30" t="s">
        <v>18</v>
      </c>
      <c r="B15" s="31" t="s">
        <v>19</v>
      </c>
      <c r="C15" s="35">
        <v>0.0</v>
      </c>
      <c r="D15" s="36">
        <f>ROUND(D14*C15,2)</f>
        <v>0</v>
      </c>
      <c r="E15" s="2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outlineLevel="1">
      <c r="A16" s="30" t="s">
        <v>20</v>
      </c>
      <c r="B16" s="31" t="s">
        <v>21</v>
      </c>
      <c r="C16" s="37">
        <v>0.0</v>
      </c>
      <c r="D16" s="38">
        <f>ROUND((D14+D15+D18)*C16*20%,2)</f>
        <v>0</v>
      </c>
      <c r="E16" s="2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outlineLevel="1">
      <c r="A17" s="30" t="s">
        <v>22</v>
      </c>
      <c r="B17" s="31" t="s">
        <v>23</v>
      </c>
      <c r="C17" s="39">
        <v>0.0</v>
      </c>
      <c r="D17" s="40">
        <f>ROUND((D14+D15+D18)*C17*1.2,2)</f>
        <v>0</v>
      </c>
      <c r="E17" s="29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outlineLevel="1">
      <c r="A18" s="41" t="s">
        <v>24</v>
      </c>
      <c r="B18" s="42" t="s">
        <v>25</v>
      </c>
      <c r="C18" s="43">
        <v>0.0</v>
      </c>
      <c r="D18" s="44">
        <f>ROUND(D14*C18,2)</f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6.5" customHeight="1" outlineLevel="1">
      <c r="A19" s="22" t="s">
        <v>26</v>
      </c>
      <c r="B19" s="7"/>
      <c r="C19" s="8"/>
      <c r="D19" s="45">
        <f>SUM(D14:D18)</f>
        <v>2331.54</v>
      </c>
      <c r="E19" s="4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6.5" customHeight="1">
      <c r="A20" s="47"/>
      <c r="B20" s="48"/>
      <c r="C20" s="48"/>
      <c r="D20" s="48"/>
      <c r="E20" s="4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6.5" customHeight="1">
      <c r="A21" s="22" t="s">
        <v>27</v>
      </c>
      <c r="B21" s="7"/>
      <c r="C21" s="7"/>
      <c r="D21" s="8"/>
      <c r="E21" s="50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6.5" customHeight="1">
      <c r="A22" s="10"/>
      <c r="B22" s="7"/>
      <c r="C22" s="7"/>
      <c r="D22" s="51"/>
      <c r="E22" s="5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6.5" customHeight="1" outlineLevel="1">
      <c r="A23" s="53" t="s">
        <v>28</v>
      </c>
      <c r="B23" s="54" t="s">
        <v>29</v>
      </c>
      <c r="C23" s="7"/>
      <c r="D23" s="8"/>
      <c r="E23" s="4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8.75" customHeight="1" outlineLevel="1">
      <c r="A24" s="55" t="s">
        <v>16</v>
      </c>
      <c r="B24" s="56" t="s">
        <v>30</v>
      </c>
      <c r="C24" s="57">
        <v>0.0909</v>
      </c>
      <c r="D24" s="58">
        <f>ROUND(D19*C24,2)</f>
        <v>211.94</v>
      </c>
      <c r="E24" s="59" t="s">
        <v>31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0.25" customHeight="1" outlineLevel="1">
      <c r="A25" s="55" t="s">
        <v>18</v>
      </c>
      <c r="B25" s="27" t="s">
        <v>32</v>
      </c>
      <c r="C25" s="60">
        <v>0.0303</v>
      </c>
      <c r="D25" s="61">
        <f>ROUND((D19*C25),2)</f>
        <v>70.65</v>
      </c>
      <c r="E25" s="62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 outlineLevel="1">
      <c r="A26" s="63"/>
      <c r="B26" s="64" t="s">
        <v>33</v>
      </c>
      <c r="C26" s="65"/>
      <c r="D26" s="66">
        <f>ROUND(SUM(D24,D25),2)</f>
        <v>282.59</v>
      </c>
      <c r="E26" s="6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 outlineLevel="1">
      <c r="A27" s="55" t="s">
        <v>20</v>
      </c>
      <c r="B27" s="64" t="s">
        <v>34</v>
      </c>
      <c r="C27" s="31"/>
      <c r="D27" s="67">
        <f>ROUND((D26+D65)*C39,2)</f>
        <v>196.82</v>
      </c>
      <c r="E27" s="68" t="s">
        <v>35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6.5" customHeight="1" outlineLevel="1">
      <c r="A28" s="69" t="s">
        <v>36</v>
      </c>
      <c r="B28" s="7"/>
      <c r="C28" s="8"/>
      <c r="D28" s="70">
        <f>SUM(D26:D27)</f>
        <v>479.41</v>
      </c>
      <c r="E28" s="7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6.5" customHeight="1" outlineLevel="1">
      <c r="A29" s="5"/>
      <c r="E29" s="7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6.5" customHeight="1" outlineLevel="1">
      <c r="A30" s="72" t="s">
        <v>37</v>
      </c>
      <c r="B30" s="22" t="s">
        <v>38</v>
      </c>
      <c r="C30" s="7"/>
      <c r="D30" s="8"/>
      <c r="E30" s="7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 outlineLevel="1">
      <c r="A31" s="72" t="s">
        <v>16</v>
      </c>
      <c r="B31" s="56" t="s">
        <v>39</v>
      </c>
      <c r="C31" s="73">
        <v>0.2</v>
      </c>
      <c r="D31" s="58">
        <f>ROUND(D19*C31,2)</f>
        <v>466.31</v>
      </c>
      <c r="E31" s="7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 outlineLevel="1">
      <c r="A32" s="72" t="s">
        <v>18</v>
      </c>
      <c r="B32" s="56" t="s">
        <v>40</v>
      </c>
      <c r="C32" s="75">
        <v>0.025</v>
      </c>
      <c r="D32" s="58">
        <f>ROUND(D19*C32,2)</f>
        <v>58.29</v>
      </c>
      <c r="E32" s="7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 outlineLevel="1">
      <c r="A33" s="72" t="s">
        <v>20</v>
      </c>
      <c r="B33" s="56" t="s">
        <v>41</v>
      </c>
      <c r="C33" s="76">
        <v>0.06</v>
      </c>
      <c r="D33" s="58">
        <f>ROUND(D19*C33,2)</f>
        <v>139.89</v>
      </c>
      <c r="E33" s="7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 outlineLevel="1">
      <c r="A34" s="72" t="s">
        <v>22</v>
      </c>
      <c r="B34" s="56" t="s">
        <v>42</v>
      </c>
      <c r="C34" s="57">
        <v>0.015</v>
      </c>
      <c r="D34" s="58">
        <f>ROUND(D19*C34,2)</f>
        <v>34.97</v>
      </c>
      <c r="E34" s="7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 outlineLevel="1">
      <c r="A35" s="78" t="s">
        <v>24</v>
      </c>
      <c r="B35" s="79" t="s">
        <v>43</v>
      </c>
      <c r="C35" s="80">
        <v>0.01</v>
      </c>
      <c r="D35" s="81">
        <f>ROUND(D19*C35,2)</f>
        <v>23.32</v>
      </c>
      <c r="E35" s="7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 outlineLevel="1">
      <c r="A36" s="41" t="s">
        <v>44</v>
      </c>
      <c r="B36" s="56" t="s">
        <v>45</v>
      </c>
      <c r="C36" s="57">
        <v>0.006</v>
      </c>
      <c r="D36" s="58">
        <f>ROUND(D19*C36,2)</f>
        <v>13.99</v>
      </c>
      <c r="E36" s="7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 outlineLevel="1">
      <c r="A37" s="82" t="s">
        <v>46</v>
      </c>
      <c r="B37" s="27" t="s">
        <v>47</v>
      </c>
      <c r="C37" s="60">
        <v>0.002</v>
      </c>
      <c r="D37" s="61">
        <f>ROUND(D19*C37,2)</f>
        <v>4.66</v>
      </c>
      <c r="E37" s="7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 outlineLevel="1">
      <c r="A38" s="82" t="s">
        <v>48</v>
      </c>
      <c r="B38" s="56" t="s">
        <v>49</v>
      </c>
      <c r="C38" s="83">
        <v>0.08</v>
      </c>
      <c r="D38" s="61">
        <f>ROUND(D19*C38,2)</f>
        <v>186.52</v>
      </c>
      <c r="E38" s="7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6.5" customHeight="1" outlineLevel="1">
      <c r="A39" s="22" t="s">
        <v>50</v>
      </c>
      <c r="B39" s="7"/>
      <c r="C39" s="84">
        <f t="shared" ref="C39:D39" si="1">SUM(C31:C38)</f>
        <v>0.398</v>
      </c>
      <c r="D39" s="45">
        <f t="shared" si="1"/>
        <v>927.95</v>
      </c>
      <c r="E39" s="7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6.5" customHeight="1" outlineLevel="1">
      <c r="A40" s="5"/>
      <c r="E40" s="7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6.5" customHeight="1" outlineLevel="1">
      <c r="A41" s="85" t="s">
        <v>51</v>
      </c>
      <c r="B41" s="22" t="s">
        <v>52</v>
      </c>
      <c r="C41" s="7"/>
      <c r="D41" s="8"/>
      <c r="E41" s="68" t="s">
        <v>53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 outlineLevel="1">
      <c r="A42" s="86"/>
      <c r="B42" s="87"/>
      <c r="C42" s="88">
        <v>21.0</v>
      </c>
      <c r="D42" s="89" t="s">
        <v>54</v>
      </c>
      <c r="E42" s="90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 outlineLevel="1">
      <c r="A43" s="91" t="s">
        <v>16</v>
      </c>
      <c r="B43" s="92" t="s">
        <v>55</v>
      </c>
      <c r="C43" s="93">
        <v>6.5</v>
      </c>
      <c r="D43" s="94">
        <f>ROUND(C43*2*C42-D14*6%,2)</f>
        <v>133.11</v>
      </c>
      <c r="E43" s="9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 outlineLevel="1">
      <c r="A44" s="72" t="s">
        <v>18</v>
      </c>
      <c r="B44" s="31" t="s">
        <v>56</v>
      </c>
      <c r="C44" s="96">
        <v>24.8</v>
      </c>
      <c r="D44" s="97">
        <f>ROUND(C44*C42,2)</f>
        <v>520.8</v>
      </c>
      <c r="E44" s="9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 outlineLevel="1">
      <c r="A45" s="98" t="s">
        <v>20</v>
      </c>
      <c r="B45" s="42" t="s">
        <v>57</v>
      </c>
      <c r="C45" s="99"/>
      <c r="D45" s="100">
        <v>174.1</v>
      </c>
      <c r="E45" s="10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 outlineLevel="1">
      <c r="A46" s="72" t="s">
        <v>22</v>
      </c>
      <c r="B46" s="31" t="s">
        <v>58</v>
      </c>
      <c r="C46" s="102">
        <v>4.0E-4</v>
      </c>
      <c r="D46" s="97">
        <f>ROUND(C46*D19*0.2,2)</f>
        <v>0.19</v>
      </c>
      <c r="E46" s="10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 outlineLevel="1">
      <c r="A47" s="72" t="s">
        <v>24</v>
      </c>
      <c r="B47" s="31" t="s">
        <v>59</v>
      </c>
      <c r="C47" s="32"/>
      <c r="D47" s="97">
        <v>16.71</v>
      </c>
      <c r="E47" s="10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 outlineLevel="1">
      <c r="A48" s="72" t="s">
        <v>44</v>
      </c>
      <c r="B48" s="31" t="s">
        <v>60</v>
      </c>
      <c r="C48" s="32"/>
      <c r="D48" s="97">
        <v>110.0</v>
      </c>
      <c r="E48" s="10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 outlineLevel="1">
      <c r="A49" s="72" t="s">
        <v>46</v>
      </c>
      <c r="B49" s="104" t="s">
        <v>61</v>
      </c>
      <c r="C49" s="56"/>
      <c r="D49" s="105"/>
      <c r="E49" s="10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6.5" customHeight="1" outlineLevel="1">
      <c r="A50" s="107" t="s">
        <v>62</v>
      </c>
      <c r="B50" s="108"/>
      <c r="C50" s="108"/>
      <c r="D50" s="109">
        <f>SUM(D43:D49)</f>
        <v>954.91</v>
      </c>
      <c r="E50" s="7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24.0" customHeight="1" outlineLevel="1">
      <c r="A51" s="110"/>
      <c r="D51" s="111"/>
      <c r="E51" s="7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6.5" customHeight="1" outlineLevel="1">
      <c r="A52" s="22" t="s">
        <v>63</v>
      </c>
      <c r="B52" s="7"/>
      <c r="C52" s="8"/>
      <c r="D52" s="112">
        <f>D26+D27+D39+D50</f>
        <v>2362.27</v>
      </c>
      <c r="E52" s="7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6.5" customHeight="1">
      <c r="A53" s="10"/>
      <c r="B53" s="7"/>
      <c r="C53" s="7"/>
      <c r="D53" s="7"/>
      <c r="E53" s="7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6.5" customHeight="1">
      <c r="A54" s="22" t="s">
        <v>64</v>
      </c>
      <c r="B54" s="7"/>
      <c r="C54" s="7"/>
      <c r="D54" s="8"/>
      <c r="E54" s="9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 outlineLevel="1">
      <c r="A55" s="72" t="s">
        <v>16</v>
      </c>
      <c r="B55" s="56" t="s">
        <v>65</v>
      </c>
      <c r="C55" s="113">
        <v>0.0036</v>
      </c>
      <c r="D55" s="114">
        <f>ROUND(D19*C55,2)</f>
        <v>8.39</v>
      </c>
      <c r="E55" s="11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 outlineLevel="1">
      <c r="A56" s="82" t="s">
        <v>18</v>
      </c>
      <c r="B56" s="27" t="s">
        <v>66</v>
      </c>
      <c r="C56" s="116">
        <v>0.08</v>
      </c>
      <c r="D56" s="117">
        <f>ROUND((D55*C56),2)</f>
        <v>0.67</v>
      </c>
      <c r="E56" s="7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 outlineLevel="1">
      <c r="A57" s="82" t="s">
        <v>20</v>
      </c>
      <c r="B57" s="118" t="s">
        <v>67</v>
      </c>
      <c r="C57" s="119">
        <v>0.0194</v>
      </c>
      <c r="D57" s="117">
        <f>ROUND(D19*C57,2)</f>
        <v>45.23</v>
      </c>
      <c r="E57" s="120" t="s">
        <v>68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 outlineLevel="1">
      <c r="A58" s="82" t="s">
        <v>22</v>
      </c>
      <c r="B58" s="27" t="s">
        <v>69</v>
      </c>
      <c r="C58" s="116">
        <f>C39</f>
        <v>0.398</v>
      </c>
      <c r="D58" s="117">
        <f>ROUND(D57*C39,2)</f>
        <v>18</v>
      </c>
      <c r="E58" s="12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 outlineLevel="1">
      <c r="A59" s="72" t="s">
        <v>24</v>
      </c>
      <c r="B59" s="64" t="s">
        <v>70</v>
      </c>
      <c r="C59" s="122">
        <v>0.0349</v>
      </c>
      <c r="D59" s="114">
        <f>ROUND(D19*C59,2)</f>
        <v>81.37</v>
      </c>
      <c r="E59" s="123" t="s">
        <v>71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6.5" customHeight="1" outlineLevel="1">
      <c r="A60" s="22">
        <v>1.0</v>
      </c>
      <c r="B60" s="7"/>
      <c r="C60" s="8"/>
      <c r="D60" s="112">
        <f>SUM(D55:D59)</f>
        <v>153.66</v>
      </c>
      <c r="E60" s="124"/>
      <c r="F60" s="124"/>
      <c r="G60" s="124"/>
      <c r="H60" s="124"/>
      <c r="I60" s="124"/>
      <c r="J60" s="124"/>
      <c r="K60" s="125"/>
      <c r="L60" s="125"/>
      <c r="M60" s="125"/>
      <c r="N60" s="125"/>
      <c r="O60" s="125"/>
      <c r="P60" s="125"/>
      <c r="Q60" s="125"/>
      <c r="R60" s="125"/>
      <c r="S60" s="5"/>
      <c r="T60" s="5"/>
      <c r="U60" s="5"/>
      <c r="V60" s="5"/>
      <c r="W60" s="5"/>
      <c r="X60" s="5"/>
      <c r="Y60" s="5"/>
      <c r="Z60" s="5"/>
    </row>
    <row r="61" ht="16.5" customHeight="1">
      <c r="A61" s="126"/>
      <c r="B61" s="127"/>
      <c r="C61" s="127"/>
      <c r="D61" s="127"/>
      <c r="E61" s="128"/>
      <c r="F61" s="124"/>
      <c r="G61" s="124"/>
      <c r="H61" s="124"/>
      <c r="I61" s="124"/>
      <c r="J61" s="124"/>
      <c r="K61" s="125"/>
      <c r="L61" s="125"/>
      <c r="M61" s="125"/>
      <c r="N61" s="125"/>
      <c r="O61" s="125"/>
      <c r="P61" s="125"/>
      <c r="Q61" s="125"/>
      <c r="R61" s="125"/>
      <c r="S61" s="5"/>
      <c r="T61" s="5"/>
      <c r="U61" s="5"/>
      <c r="V61" s="5"/>
      <c r="W61" s="5"/>
      <c r="X61" s="5"/>
      <c r="Y61" s="5"/>
      <c r="Z61" s="5"/>
    </row>
    <row r="62" ht="16.5" customHeight="1">
      <c r="A62" s="22" t="s">
        <v>72</v>
      </c>
      <c r="B62" s="7"/>
      <c r="C62" s="7"/>
      <c r="D62" s="8"/>
      <c r="E62" s="12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E63" s="7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6.5" customHeight="1" outlineLevel="1">
      <c r="A64" s="130" t="s">
        <v>73</v>
      </c>
      <c r="B64" s="22" t="s">
        <v>74</v>
      </c>
      <c r="C64" s="7"/>
      <c r="D64" s="8"/>
      <c r="E64" s="7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 outlineLevel="1">
      <c r="A65" s="72" t="s">
        <v>16</v>
      </c>
      <c r="B65" s="56" t="s">
        <v>75</v>
      </c>
      <c r="C65" s="39">
        <v>0.0909</v>
      </c>
      <c r="D65" s="114">
        <f>ROUND(D19*C65,2)</f>
        <v>211.94</v>
      </c>
      <c r="E65" s="13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 outlineLevel="1">
      <c r="A66" s="72" t="s">
        <v>18</v>
      </c>
      <c r="B66" s="56" t="s">
        <v>76</v>
      </c>
      <c r="C66" s="132">
        <v>0.0027</v>
      </c>
      <c r="D66" s="114">
        <f>ROUND(D19*C66,2)</f>
        <v>6.3</v>
      </c>
      <c r="E66" s="13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 outlineLevel="1">
      <c r="A67" s="72" t="s">
        <v>20</v>
      </c>
      <c r="B67" s="56" t="s">
        <v>77</v>
      </c>
      <c r="C67" s="134">
        <v>3.0E-4</v>
      </c>
      <c r="D67" s="114">
        <f>ROUND((D19/30/12)*5*C67,2)</f>
        <v>0.01</v>
      </c>
      <c r="E67" s="13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 outlineLevel="1">
      <c r="A68" s="72" t="s">
        <v>22</v>
      </c>
      <c r="B68" s="56" t="s">
        <v>78</v>
      </c>
      <c r="C68" s="134">
        <v>0.0012</v>
      </c>
      <c r="D68" s="114">
        <f>ROUND((D19/30/12)*15*C68,2)</f>
        <v>0.12</v>
      </c>
      <c r="E68" s="7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 outlineLevel="1">
      <c r="A69" s="72" t="s">
        <v>24</v>
      </c>
      <c r="B69" s="56" t="s">
        <v>79</v>
      </c>
      <c r="C69" s="134">
        <v>5.0E-4</v>
      </c>
      <c r="D69" s="114">
        <f>ROUND((((D19+D19/3)*(4/12))/12)*C69,2)</f>
        <v>0.04</v>
      </c>
      <c r="E69" s="13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 outlineLevel="1">
      <c r="A70" s="72" t="s">
        <v>44</v>
      </c>
      <c r="B70" s="32" t="s">
        <v>80</v>
      </c>
      <c r="C70" s="136">
        <v>0.0</v>
      </c>
      <c r="D70" s="114">
        <f>ROUND(D19*C70,2)</f>
        <v>0</v>
      </c>
      <c r="E70" s="13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 outlineLevel="1">
      <c r="A71" s="137"/>
      <c r="B71" s="138" t="s">
        <v>81</v>
      </c>
      <c r="C71" s="139"/>
      <c r="D71" s="140">
        <f>SUM(D65:D70)</f>
        <v>218.41</v>
      </c>
      <c r="E71" s="7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 outlineLevel="1">
      <c r="A72" s="137"/>
      <c r="B72" s="138" t="s">
        <v>34</v>
      </c>
      <c r="C72" s="141">
        <f>C39</f>
        <v>0.398</v>
      </c>
      <c r="D72" s="142">
        <f>ROUND(D71*C72,2)</f>
        <v>86.93</v>
      </c>
      <c r="E72" s="74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 outlineLevel="1">
      <c r="A73" s="143"/>
      <c r="E73" s="74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 outlineLevel="1">
      <c r="A74" s="144" t="s">
        <v>82</v>
      </c>
      <c r="B74" s="145" t="s">
        <v>83</v>
      </c>
      <c r="E74" s="146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 outlineLevel="1">
      <c r="A75" s="147" t="s">
        <v>16</v>
      </c>
      <c r="B75" s="148" t="s">
        <v>84</v>
      </c>
      <c r="C75" s="148"/>
      <c r="D75" s="149">
        <v>0.0</v>
      </c>
      <c r="E75" s="150" t="s">
        <v>85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 outlineLevel="1">
      <c r="A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6.5" customHeight="1" outlineLevel="1">
      <c r="A77" s="22" t="s">
        <v>86</v>
      </c>
      <c r="B77" s="7"/>
      <c r="C77" s="8"/>
      <c r="D77" s="151">
        <f>SUM(D71:D72)</f>
        <v>305.34</v>
      </c>
      <c r="E77" s="1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6.5" customHeight="1">
      <c r="A78" s="152"/>
      <c r="B78" s="20"/>
      <c r="C78" s="20"/>
      <c r="D78" s="2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6.5" customHeight="1">
      <c r="A79" s="153" t="s">
        <v>87</v>
      </c>
      <c r="B79" s="7"/>
      <c r="C79" s="7"/>
      <c r="D79" s="8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 outlineLevel="2">
      <c r="A80" s="72" t="s">
        <v>16</v>
      </c>
      <c r="B80" s="56" t="s">
        <v>88</v>
      </c>
      <c r="C80" s="31"/>
      <c r="D80" s="97">
        <v>16.79</v>
      </c>
      <c r="E80" s="154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 outlineLevel="2">
      <c r="A81" s="72" t="s">
        <v>18</v>
      </c>
      <c r="B81" s="56" t="s">
        <v>89</v>
      </c>
      <c r="C81" s="31"/>
      <c r="D81" s="155">
        <v>0.0</v>
      </c>
      <c r="E81" s="154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 outlineLevel="2">
      <c r="A82" s="72" t="s">
        <v>20</v>
      </c>
      <c r="B82" s="56" t="s">
        <v>90</v>
      </c>
      <c r="C82" s="31"/>
      <c r="D82" s="155">
        <v>19.52</v>
      </c>
      <c r="E82" s="154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 outlineLevel="2">
      <c r="A83" s="82" t="s">
        <v>22</v>
      </c>
      <c r="B83" s="27" t="s">
        <v>91</v>
      </c>
      <c r="C83" s="65"/>
      <c r="D83" s="156">
        <v>0.0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6.5" customHeight="1" outlineLevel="2">
      <c r="A84" s="107" t="s">
        <v>92</v>
      </c>
      <c r="B84" s="108"/>
      <c r="C84" s="108"/>
      <c r="D84" s="112">
        <f>SUM(D80:D83)</f>
        <v>36.31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6.5" customHeight="1">
      <c r="A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6.5" customHeight="1">
      <c r="A86" s="23">
        <v>6.0</v>
      </c>
      <c r="B86" s="54" t="s">
        <v>93</v>
      </c>
      <c r="C86" s="7"/>
      <c r="D86" s="8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 outlineLevel="1">
      <c r="A87" s="72" t="s">
        <v>16</v>
      </c>
      <c r="B87" s="56" t="s">
        <v>94</v>
      </c>
      <c r="C87" s="157">
        <v>0.05</v>
      </c>
      <c r="D87" s="58">
        <f>ROUND((D19+D52+D60+D77+D84)*C87,2)</f>
        <v>259.46</v>
      </c>
      <c r="E87" s="158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 outlineLevel="1">
      <c r="A88" s="72" t="s">
        <v>18</v>
      </c>
      <c r="B88" s="159" t="s">
        <v>95</v>
      </c>
      <c r="C88" s="160">
        <v>0.1</v>
      </c>
      <c r="D88" s="161">
        <f>ROUND((D19+D52+D60+D77+D84+D87)*C88,2)</f>
        <v>544.86</v>
      </c>
      <c r="E88" s="158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 outlineLevel="1">
      <c r="A89" s="72" t="s">
        <v>20</v>
      </c>
      <c r="B89" s="56" t="s">
        <v>96</v>
      </c>
      <c r="C89" s="162"/>
      <c r="D89" s="58">
        <f>ROUND((D19+D52+D60+D77+D84+D87+D88)/(1-(C90+C91+C92+C93)),2)</f>
        <v>6989.43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 outlineLevel="1">
      <c r="A90" s="72" t="s">
        <v>97</v>
      </c>
      <c r="B90" s="56" t="s">
        <v>98</v>
      </c>
      <c r="C90" s="102">
        <v>0.0165</v>
      </c>
      <c r="D90" s="58">
        <f>ROUND(D89*C90,2)</f>
        <v>115.33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 outlineLevel="1">
      <c r="A91" s="163" t="s">
        <v>99</v>
      </c>
      <c r="B91" s="56" t="s">
        <v>100</v>
      </c>
      <c r="C91" s="102">
        <v>0.076</v>
      </c>
      <c r="D91" s="164">
        <f>ROUND(D89*C91,2)</f>
        <v>531.2</v>
      </c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 outlineLevel="1">
      <c r="A92" s="163" t="s">
        <v>101</v>
      </c>
      <c r="B92" s="56" t="s">
        <v>102</v>
      </c>
      <c r="C92" s="165"/>
      <c r="D92" s="166"/>
      <c r="E92" s="1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 outlineLevel="1">
      <c r="A93" s="72" t="s">
        <v>103</v>
      </c>
      <c r="B93" s="56" t="s">
        <v>104</v>
      </c>
      <c r="C93" s="102">
        <v>0.05</v>
      </c>
      <c r="D93" s="58">
        <f>ROUND(D89*C93,2)</f>
        <v>349.47</v>
      </c>
      <c r="E93" s="167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6.5" customHeight="1" outlineLevel="1">
      <c r="A94" s="168" t="s">
        <v>105</v>
      </c>
      <c r="B94" s="8"/>
      <c r="C94" s="84"/>
      <c r="D94" s="169">
        <f>SUM(D90:D93,D87:D88)</f>
        <v>1800.32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6.5" customHeight="1">
      <c r="A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6.5" customHeight="1">
      <c r="A96" s="22" t="s">
        <v>106</v>
      </c>
      <c r="B96" s="7"/>
      <c r="C96" s="8"/>
      <c r="D96" s="112">
        <f>SUM(D19,D52,D60,D77,D84,D94,D20)</f>
        <v>6989.44</v>
      </c>
      <c r="E96" s="170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6.5" customHeight="1">
      <c r="A97" s="22" t="s">
        <v>107</v>
      </c>
      <c r="B97" s="7"/>
      <c r="C97" s="8"/>
      <c r="D97" s="171">
        <f>D96*C6*C7</f>
        <v>181725.44</v>
      </c>
      <c r="E97" s="172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52"/>
      <c r="B98" s="20"/>
      <c r="C98" s="20"/>
      <c r="D98" s="20"/>
      <c r="E98" s="68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9.5" customHeight="1">
      <c r="A100" s="173" t="s">
        <v>108</v>
      </c>
      <c r="B100" s="7"/>
      <c r="C100" s="7"/>
      <c r="D100" s="8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6.5" customHeight="1">
      <c r="A101" s="5"/>
      <c r="B101" s="5"/>
      <c r="C101" s="5"/>
      <c r="D101" s="14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74"/>
      <c r="B102" s="175" t="s">
        <v>109</v>
      </c>
      <c r="C102" s="5"/>
      <c r="D102" s="176" t="s">
        <v>110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72" t="s">
        <v>16</v>
      </c>
      <c r="B103" s="177" t="s">
        <v>111</v>
      </c>
      <c r="C103" s="5"/>
      <c r="D103" s="114">
        <f>D19</f>
        <v>2331.54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72" t="s">
        <v>18</v>
      </c>
      <c r="B104" s="178" t="s">
        <v>27</v>
      </c>
      <c r="C104" s="5"/>
      <c r="D104" s="179">
        <f>D52</f>
        <v>2362.27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98" t="s">
        <v>20</v>
      </c>
      <c r="B105" s="180" t="s">
        <v>64</v>
      </c>
      <c r="C105" s="5"/>
      <c r="D105" s="114">
        <f>D60</f>
        <v>153.66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91" t="s">
        <v>22</v>
      </c>
      <c r="B106" s="181" t="s">
        <v>112</v>
      </c>
      <c r="C106" s="5"/>
      <c r="D106" s="114">
        <f>D77</f>
        <v>305.34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91" t="s">
        <v>24</v>
      </c>
      <c r="B107" s="182" t="s">
        <v>113</v>
      </c>
      <c r="C107" s="5"/>
      <c r="D107" s="179">
        <f>D84</f>
        <v>36.31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83"/>
      <c r="B108" s="184" t="s">
        <v>114</v>
      </c>
      <c r="C108" s="5"/>
      <c r="D108" s="185">
        <f>SUM(D103:D107)</f>
        <v>5189.12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72" t="s">
        <v>44</v>
      </c>
      <c r="B109" s="56" t="s">
        <v>115</v>
      </c>
      <c r="C109" s="5"/>
      <c r="D109" s="185">
        <f>D94</f>
        <v>1800.32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86"/>
      <c r="B110" s="187" t="s">
        <v>116</v>
      </c>
      <c r="C110" s="79"/>
      <c r="D110" s="109">
        <f>SUM(D108:D109)</f>
        <v>6989.44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10"/>
      <c r="C111" s="5"/>
      <c r="D111" s="14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9.5" customHeight="1">
      <c r="A112" s="188"/>
      <c r="B112" s="189" t="s">
        <v>117</v>
      </c>
      <c r="C112" s="190"/>
      <c r="D112" s="191">
        <f>D110*C6*C7</f>
        <v>181725.44</v>
      </c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14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14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14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14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14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14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14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14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14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14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14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14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14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14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14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14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14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14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14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14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14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14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14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14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14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14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14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14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14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14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14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14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14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14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14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14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14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14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14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14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14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14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14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14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14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14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14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14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14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14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14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14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14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14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14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14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14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14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14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14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14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14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14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14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14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14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14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14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14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14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14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14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14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14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14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14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14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14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14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14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14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14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14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14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14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14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14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14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14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14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14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14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14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14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14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14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14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14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14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14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14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14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14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14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14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14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14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14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14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14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14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14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14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14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14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14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14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14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14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14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14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14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14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14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14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14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14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14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14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14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14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14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14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14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14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14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14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14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14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14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14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14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14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14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14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14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14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14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14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14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14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14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14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14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14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14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14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14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14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14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14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14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14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14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14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14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14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14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14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14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14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14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14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14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14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14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14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14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14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14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14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14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14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14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14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14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14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14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14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14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14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14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14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14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14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14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14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14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14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14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56">
    <mergeCell ref="A95:D95"/>
    <mergeCell ref="A96:C96"/>
    <mergeCell ref="A97:C97"/>
    <mergeCell ref="A98:D99"/>
    <mergeCell ref="A100:D100"/>
    <mergeCell ref="A77:C77"/>
    <mergeCell ref="A78:D78"/>
    <mergeCell ref="A79:D79"/>
    <mergeCell ref="A84:C84"/>
    <mergeCell ref="A85:D85"/>
    <mergeCell ref="B86:D86"/>
    <mergeCell ref="A94:B94"/>
    <mergeCell ref="A1:D1"/>
    <mergeCell ref="E1:E3"/>
    <mergeCell ref="A2:D2"/>
    <mergeCell ref="A3:D3"/>
    <mergeCell ref="A4:D4"/>
    <mergeCell ref="A5:B5"/>
    <mergeCell ref="C5:D5"/>
    <mergeCell ref="A9:B9"/>
    <mergeCell ref="A10:B10"/>
    <mergeCell ref="A6:B6"/>
    <mergeCell ref="C6:D6"/>
    <mergeCell ref="A7:B7"/>
    <mergeCell ref="C7:D7"/>
    <mergeCell ref="A8:B8"/>
    <mergeCell ref="C8:D8"/>
    <mergeCell ref="C9:D9"/>
    <mergeCell ref="C10:D10"/>
    <mergeCell ref="A11:D11"/>
    <mergeCell ref="A12:B12"/>
    <mergeCell ref="A19:C19"/>
    <mergeCell ref="A20:D20"/>
    <mergeCell ref="A21:D21"/>
    <mergeCell ref="A22:D22"/>
    <mergeCell ref="B23:D23"/>
    <mergeCell ref="E24:E26"/>
    <mergeCell ref="A28:C28"/>
    <mergeCell ref="A29:D29"/>
    <mergeCell ref="B30:D30"/>
    <mergeCell ref="A40:D40"/>
    <mergeCell ref="B41:D41"/>
    <mergeCell ref="A39:B39"/>
    <mergeCell ref="A50:C50"/>
    <mergeCell ref="A51:D51"/>
    <mergeCell ref="A52:C52"/>
    <mergeCell ref="A53:D53"/>
    <mergeCell ref="A54:D54"/>
    <mergeCell ref="A60:C60"/>
    <mergeCell ref="A61:D61"/>
    <mergeCell ref="A62:D62"/>
    <mergeCell ref="A63:D63"/>
    <mergeCell ref="B64:D64"/>
    <mergeCell ref="A73:D73"/>
    <mergeCell ref="B74:D74"/>
    <mergeCell ref="A76:D76"/>
  </mergeCells>
  <hyperlinks>
    <hyperlink r:id="rId1" ref="E1"/>
  </hyperlinks>
  <printOptions/>
  <pageMargins bottom="0.315277777777778" footer="0.0" header="0.0" left="0.629861111111111" right="0.433333333333333" top="0.315277777777778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36.14"/>
    <col customWidth="1" min="3" max="3" width="10.29"/>
    <col customWidth="1" min="4" max="4" width="13.43"/>
    <col customWidth="1" min="5" max="5" width="10.29"/>
    <col customWidth="1" min="6" max="6" width="14.71"/>
    <col customWidth="1" min="7" max="14" width="8.71"/>
  </cols>
  <sheetData>
    <row r="1" ht="24.0" customHeight="1">
      <c r="A1" s="192" t="s">
        <v>118</v>
      </c>
      <c r="B1" s="7"/>
      <c r="C1" s="7"/>
      <c r="D1" s="7"/>
      <c r="E1" s="7"/>
      <c r="F1" s="8"/>
      <c r="G1" s="193" t="s">
        <v>119</v>
      </c>
    </row>
    <row r="2" ht="20.25" customHeight="1">
      <c r="A2" s="194" t="s">
        <v>120</v>
      </c>
      <c r="B2" s="195" t="s">
        <v>121</v>
      </c>
      <c r="C2" s="196"/>
      <c r="D2" s="197"/>
      <c r="E2" s="7"/>
      <c r="F2" s="8"/>
    </row>
    <row r="3" ht="33.0" customHeight="1">
      <c r="A3" s="198" t="s">
        <v>122</v>
      </c>
      <c r="B3" s="198" t="s">
        <v>123</v>
      </c>
      <c r="C3" s="198" t="s">
        <v>124</v>
      </c>
      <c r="D3" s="199" t="s">
        <v>125</v>
      </c>
      <c r="E3" s="198" t="s">
        <v>126</v>
      </c>
      <c r="F3" s="198" t="s">
        <v>127</v>
      </c>
    </row>
    <row r="4" ht="28.5" customHeight="1">
      <c r="A4" s="200">
        <v>1.0</v>
      </c>
      <c r="B4" s="201" t="s">
        <v>128</v>
      </c>
      <c r="C4" s="202">
        <v>4.0</v>
      </c>
      <c r="D4" s="203" t="s">
        <v>129</v>
      </c>
      <c r="E4" s="204">
        <v>50.37</v>
      </c>
      <c r="F4" s="205">
        <f>ROUND(C4*E4/12,2)</f>
        <v>16.79</v>
      </c>
    </row>
    <row r="5" ht="28.5" customHeight="1">
      <c r="A5" s="206"/>
      <c r="B5" s="207"/>
      <c r="C5" s="208"/>
      <c r="D5" s="209" t="s">
        <v>127</v>
      </c>
      <c r="E5" s="8"/>
      <c r="F5" s="210">
        <f>SUM(F4)</f>
        <v>16.79</v>
      </c>
    </row>
    <row r="6" ht="19.5" customHeight="1">
      <c r="A6" s="211"/>
      <c r="B6" s="48"/>
      <c r="C6" s="48"/>
      <c r="D6" s="48"/>
      <c r="E6" s="48"/>
      <c r="F6" s="48"/>
    </row>
    <row r="7" ht="23.25" customHeight="1">
      <c r="A7" s="192" t="s">
        <v>130</v>
      </c>
      <c r="B7" s="7"/>
      <c r="C7" s="7"/>
      <c r="D7" s="7"/>
      <c r="E7" s="7"/>
      <c r="F7" s="8"/>
    </row>
    <row r="8" ht="32.25" customHeight="1">
      <c r="A8" s="198" t="s">
        <v>122</v>
      </c>
      <c r="B8" s="198" t="s">
        <v>123</v>
      </c>
      <c r="C8" s="198" t="s">
        <v>124</v>
      </c>
      <c r="D8" s="198" t="s">
        <v>125</v>
      </c>
      <c r="E8" s="198" t="s">
        <v>126</v>
      </c>
      <c r="F8" s="198" t="s">
        <v>127</v>
      </c>
    </row>
    <row r="9" ht="40.5" customHeight="1">
      <c r="A9" s="212">
        <v>1.0</v>
      </c>
      <c r="B9" s="213" t="s">
        <v>131</v>
      </c>
      <c r="C9" s="202">
        <v>1.0</v>
      </c>
      <c r="D9" s="214" t="s">
        <v>132</v>
      </c>
      <c r="E9" s="204">
        <v>17.1</v>
      </c>
      <c r="F9" s="215">
        <f t="shared" ref="F9:F11" si="1">ROUND(C9*E9,2)</f>
        <v>17.1</v>
      </c>
    </row>
    <row r="10" ht="30.75" customHeight="1">
      <c r="A10" s="212">
        <v>2.0</v>
      </c>
      <c r="B10" s="213" t="s">
        <v>133</v>
      </c>
      <c r="C10" s="202">
        <v>6.0</v>
      </c>
      <c r="D10" s="216" t="s">
        <v>132</v>
      </c>
      <c r="E10" s="204">
        <v>0.09</v>
      </c>
      <c r="F10" s="217">
        <f t="shared" si="1"/>
        <v>0.54</v>
      </c>
    </row>
    <row r="11" ht="54.0" customHeight="1">
      <c r="A11" s="212">
        <v>3.0</v>
      </c>
      <c r="B11" s="213" t="s">
        <v>134</v>
      </c>
      <c r="C11" s="202">
        <v>1.0</v>
      </c>
      <c r="D11" s="216" t="s">
        <v>132</v>
      </c>
      <c r="E11" s="204">
        <v>1.88</v>
      </c>
      <c r="F11" s="217">
        <f t="shared" si="1"/>
        <v>1.88</v>
      </c>
    </row>
    <row r="12" ht="27.75" customHeight="1">
      <c r="A12" s="218"/>
      <c r="B12" s="218"/>
      <c r="C12" s="218"/>
      <c r="D12" s="209" t="s">
        <v>127</v>
      </c>
      <c r="E12" s="8"/>
      <c r="F12" s="219">
        <f>SUM(F9:F11)</f>
        <v>19.52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F1"/>
    <mergeCell ref="G1:N1"/>
    <mergeCell ref="D2:F2"/>
    <mergeCell ref="D5:E5"/>
    <mergeCell ref="A6:F6"/>
    <mergeCell ref="A7:F7"/>
    <mergeCell ref="D12:E12"/>
  </mergeCells>
  <printOptions/>
  <pageMargins bottom="1.0" footer="0.0" header="0.0" left="0.34508729887024997" right="0.4026018486819583" top="0.6773291830068706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Row="2"/>
  <cols>
    <col customWidth="1" min="1" max="1" width="4.29"/>
    <col customWidth="1" min="2" max="2" width="63.29"/>
    <col customWidth="1" min="3" max="3" width="8.71"/>
    <col customWidth="1" min="4" max="4" width="9.86"/>
    <col customWidth="1" min="5" max="5" width="160.14"/>
    <col customWidth="1" min="6" max="6" width="8.86"/>
    <col customWidth="1" min="7" max="25" width="8.71"/>
  </cols>
  <sheetData>
    <row r="1" ht="22.5" customHeight="1">
      <c r="A1" s="1" t="s">
        <v>0</v>
      </c>
      <c r="B1" s="2"/>
      <c r="C1" s="2"/>
      <c r="D1" s="3"/>
      <c r="E1" s="4" t="s">
        <v>135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2.5" customHeight="1">
      <c r="A2" s="6" t="s">
        <v>2</v>
      </c>
      <c r="B2" s="7"/>
      <c r="C2" s="7"/>
      <c r="D2" s="8"/>
      <c r="E2" s="9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2.5" customHeight="1" outlineLevel="1">
      <c r="A3" s="6" t="s">
        <v>136</v>
      </c>
      <c r="B3" s="7"/>
      <c r="C3" s="7"/>
      <c r="D3" s="8"/>
      <c r="E3" s="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3.5" customHeight="1" outlineLevel="1">
      <c r="A4" s="10"/>
      <c r="B4" s="7"/>
      <c r="C4" s="7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outlineLevel="1">
      <c r="A5" s="11" t="s">
        <v>4</v>
      </c>
      <c r="B5" s="8"/>
      <c r="C5" s="12" t="s">
        <v>5</v>
      </c>
      <c r="D5" s="8"/>
      <c r="E5" s="1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outlineLevel="1">
      <c r="A6" s="11" t="s">
        <v>6</v>
      </c>
      <c r="B6" s="7"/>
      <c r="C6" s="220">
        <v>1.0</v>
      </c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outlineLevel="1">
      <c r="A7" s="11" t="s">
        <v>7</v>
      </c>
      <c r="B7" s="8"/>
      <c r="C7" s="221">
        <v>1.0</v>
      </c>
      <c r="D7" s="1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outlineLevel="1">
      <c r="A8" s="17" t="s">
        <v>8</v>
      </c>
      <c r="C8" s="18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outlineLevel="1">
      <c r="A9" s="19" t="s">
        <v>9</v>
      </c>
      <c r="B9" s="20"/>
      <c r="C9" s="18"/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8.75" customHeight="1" outlineLevel="1">
      <c r="A10" s="11" t="s">
        <v>10</v>
      </c>
      <c r="B10" s="7"/>
      <c r="C10" s="222" t="s">
        <v>137</v>
      </c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outlineLevel="1">
      <c r="A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6.5" customHeight="1">
      <c r="A12" s="22" t="s">
        <v>12</v>
      </c>
      <c r="B12" s="8"/>
      <c r="C12" s="23" t="s">
        <v>13</v>
      </c>
      <c r="D12" s="24" t="s">
        <v>14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25">
        <v>1.0</v>
      </c>
      <c r="B13" s="26" t="s">
        <v>15</v>
      </c>
      <c r="C13" s="27"/>
      <c r="D13" s="28">
        <f>D19</f>
        <v>2900.73</v>
      </c>
      <c r="E13" s="2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outlineLevel="1">
      <c r="A14" s="30" t="s">
        <v>16</v>
      </c>
      <c r="B14" s="31" t="s">
        <v>17</v>
      </c>
      <c r="C14" s="32"/>
      <c r="D14" s="33">
        <v>2900.73</v>
      </c>
      <c r="E14" s="3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6.5" customHeight="1" outlineLevel="1">
      <c r="A15" s="30" t="s">
        <v>18</v>
      </c>
      <c r="B15" s="31" t="s">
        <v>19</v>
      </c>
      <c r="C15" s="35">
        <v>0.0</v>
      </c>
      <c r="D15" s="36">
        <f>ROUND(D14*C15,2)</f>
        <v>0</v>
      </c>
      <c r="E15" s="2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outlineLevel="1">
      <c r="A16" s="30" t="s">
        <v>20</v>
      </c>
      <c r="B16" s="31" t="s">
        <v>21</v>
      </c>
      <c r="C16" s="37">
        <v>0.0</v>
      </c>
      <c r="D16" s="38">
        <f>ROUND((D14+D15+D18)*C16*20%,2)</f>
        <v>0</v>
      </c>
      <c r="E16" s="2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outlineLevel="1">
      <c r="A17" s="30" t="s">
        <v>22</v>
      </c>
      <c r="B17" s="31" t="s">
        <v>23</v>
      </c>
      <c r="C17" s="39">
        <v>0.0</v>
      </c>
      <c r="D17" s="40">
        <f>ROUND((D14+D15+D18)*C17*1.2,2)</f>
        <v>0</v>
      </c>
      <c r="E17" s="29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outlineLevel="1">
      <c r="A18" s="41" t="s">
        <v>24</v>
      </c>
      <c r="B18" s="42" t="s">
        <v>25</v>
      </c>
      <c r="C18" s="43">
        <v>0.0</v>
      </c>
      <c r="D18" s="44">
        <f>ROUND(D14*C18,2)</f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6.5" customHeight="1" outlineLevel="1">
      <c r="A19" s="22" t="s">
        <v>26</v>
      </c>
      <c r="B19" s="7"/>
      <c r="C19" s="8"/>
      <c r="D19" s="45">
        <f>SUM(D14:D18)</f>
        <v>2900.73</v>
      </c>
      <c r="E19" s="4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6.5" customHeight="1">
      <c r="A20" s="47"/>
      <c r="B20" s="48"/>
      <c r="C20" s="48"/>
      <c r="D20" s="48"/>
      <c r="E20" s="4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6.5" customHeight="1">
      <c r="A21" s="22" t="s">
        <v>27</v>
      </c>
      <c r="B21" s="7"/>
      <c r="C21" s="7"/>
      <c r="D21" s="8"/>
      <c r="E21" s="50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6.5" customHeight="1">
      <c r="A22" s="10"/>
      <c r="B22" s="7"/>
      <c r="C22" s="7"/>
      <c r="D22" s="51"/>
      <c r="E22" s="5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6.5" customHeight="1" outlineLevel="1">
      <c r="A23" s="53" t="s">
        <v>28</v>
      </c>
      <c r="B23" s="54" t="s">
        <v>29</v>
      </c>
      <c r="C23" s="7"/>
      <c r="D23" s="8"/>
      <c r="E23" s="4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8.75" customHeight="1" outlineLevel="1">
      <c r="A24" s="55" t="s">
        <v>16</v>
      </c>
      <c r="B24" s="56" t="s">
        <v>30</v>
      </c>
      <c r="C24" s="57">
        <v>0.0909</v>
      </c>
      <c r="D24" s="58">
        <f>ROUND(D19*C24,2)</f>
        <v>263.68</v>
      </c>
      <c r="E24" s="59" t="s">
        <v>31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0.25" customHeight="1" outlineLevel="1">
      <c r="A25" s="55" t="s">
        <v>18</v>
      </c>
      <c r="B25" s="27" t="s">
        <v>32</v>
      </c>
      <c r="C25" s="60">
        <v>0.0303</v>
      </c>
      <c r="D25" s="61">
        <f>ROUND((D19*C25),2)</f>
        <v>87.89</v>
      </c>
      <c r="E25" s="62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 outlineLevel="1">
      <c r="A26" s="63"/>
      <c r="B26" s="64" t="s">
        <v>33</v>
      </c>
      <c r="C26" s="65"/>
      <c r="D26" s="66">
        <f>ROUND(SUM(D24,D25),2)</f>
        <v>351.57</v>
      </c>
      <c r="E26" s="6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 outlineLevel="1">
      <c r="A27" s="55" t="s">
        <v>20</v>
      </c>
      <c r="B27" s="64" t="s">
        <v>34</v>
      </c>
      <c r="C27" s="31"/>
      <c r="D27" s="67">
        <f>ROUND((D26+D65)*C39,2)</f>
        <v>244.87</v>
      </c>
      <c r="E27" s="68" t="s">
        <v>35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6.5" customHeight="1" outlineLevel="1">
      <c r="A28" s="69" t="s">
        <v>36</v>
      </c>
      <c r="B28" s="7"/>
      <c r="C28" s="8"/>
      <c r="D28" s="70">
        <f>SUM(D26:D27)</f>
        <v>596.44</v>
      </c>
      <c r="E28" s="7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6.5" customHeight="1" outlineLevel="1">
      <c r="A29" s="5"/>
      <c r="E29" s="7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6.5" customHeight="1" outlineLevel="1">
      <c r="A30" s="72" t="s">
        <v>37</v>
      </c>
      <c r="B30" s="22" t="s">
        <v>38</v>
      </c>
      <c r="C30" s="7"/>
      <c r="D30" s="8"/>
      <c r="E30" s="7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 outlineLevel="1">
      <c r="A31" s="72" t="s">
        <v>16</v>
      </c>
      <c r="B31" s="56" t="s">
        <v>39</v>
      </c>
      <c r="C31" s="73">
        <v>0.2</v>
      </c>
      <c r="D31" s="58">
        <f>ROUND(D19*C31,2)</f>
        <v>580.15</v>
      </c>
      <c r="E31" s="7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 outlineLevel="1">
      <c r="A32" s="72" t="s">
        <v>18</v>
      </c>
      <c r="B32" s="56" t="s">
        <v>40</v>
      </c>
      <c r="C32" s="75">
        <v>0.025</v>
      </c>
      <c r="D32" s="58">
        <f>ROUND(D19*C32,2)</f>
        <v>72.52</v>
      </c>
      <c r="E32" s="7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 outlineLevel="1">
      <c r="A33" s="72" t="s">
        <v>20</v>
      </c>
      <c r="B33" s="56" t="s">
        <v>41</v>
      </c>
      <c r="C33" s="76">
        <v>0.06</v>
      </c>
      <c r="D33" s="58">
        <f>ROUND(D19*C33,2)</f>
        <v>174.04</v>
      </c>
      <c r="E33" s="7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 outlineLevel="1">
      <c r="A34" s="72" t="s">
        <v>22</v>
      </c>
      <c r="B34" s="56" t="s">
        <v>42</v>
      </c>
      <c r="C34" s="57">
        <v>0.015</v>
      </c>
      <c r="D34" s="58">
        <f>ROUND(D19*C34,2)</f>
        <v>43.51</v>
      </c>
      <c r="E34" s="7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 outlineLevel="1">
      <c r="A35" s="78" t="s">
        <v>24</v>
      </c>
      <c r="B35" s="79" t="s">
        <v>43</v>
      </c>
      <c r="C35" s="80">
        <v>0.01</v>
      </c>
      <c r="D35" s="81">
        <f>ROUND(D19*C35,2)</f>
        <v>29.01</v>
      </c>
      <c r="E35" s="7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 outlineLevel="1">
      <c r="A36" s="41" t="s">
        <v>44</v>
      </c>
      <c r="B36" s="56" t="s">
        <v>45</v>
      </c>
      <c r="C36" s="57">
        <v>0.006</v>
      </c>
      <c r="D36" s="58">
        <f>ROUND(D19*C36,2)</f>
        <v>17.4</v>
      </c>
      <c r="E36" s="7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 outlineLevel="1">
      <c r="A37" s="82" t="s">
        <v>46</v>
      </c>
      <c r="B37" s="27" t="s">
        <v>47</v>
      </c>
      <c r="C37" s="60">
        <v>0.002</v>
      </c>
      <c r="D37" s="61">
        <f>ROUND(D19*C37,2)</f>
        <v>5.8</v>
      </c>
      <c r="E37" s="7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 outlineLevel="1">
      <c r="A38" s="82" t="s">
        <v>48</v>
      </c>
      <c r="B38" s="56" t="s">
        <v>49</v>
      </c>
      <c r="C38" s="83">
        <v>0.08</v>
      </c>
      <c r="D38" s="61">
        <f>ROUND(D19*C38,2)</f>
        <v>232.06</v>
      </c>
      <c r="E38" s="7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6.5" customHeight="1" outlineLevel="1">
      <c r="A39" s="22" t="s">
        <v>50</v>
      </c>
      <c r="B39" s="7"/>
      <c r="C39" s="84">
        <f t="shared" ref="C39:D39" si="1">SUM(C31:C38)</f>
        <v>0.398</v>
      </c>
      <c r="D39" s="45">
        <f t="shared" si="1"/>
        <v>1154.49</v>
      </c>
      <c r="E39" s="7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6.5" customHeight="1" outlineLevel="1">
      <c r="A40" s="5"/>
      <c r="E40" s="7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6.5" customHeight="1" outlineLevel="1">
      <c r="A41" s="85" t="s">
        <v>51</v>
      </c>
      <c r="B41" s="22" t="s">
        <v>52</v>
      </c>
      <c r="C41" s="7"/>
      <c r="D41" s="8"/>
      <c r="E41" s="68" t="s">
        <v>53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 outlineLevel="1">
      <c r="A42" s="86"/>
      <c r="B42" s="87"/>
      <c r="C42" s="88">
        <v>21.0</v>
      </c>
      <c r="D42" s="89" t="s">
        <v>54</v>
      </c>
      <c r="E42" s="90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 outlineLevel="1">
      <c r="A43" s="91" t="s">
        <v>16</v>
      </c>
      <c r="B43" s="92" t="s">
        <v>55</v>
      </c>
      <c r="C43" s="93">
        <v>6.5</v>
      </c>
      <c r="D43" s="94">
        <f>ROUND(C43*2*C42-D14*6%,2)</f>
        <v>98.96</v>
      </c>
      <c r="E43" s="9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 outlineLevel="1">
      <c r="A44" s="72" t="s">
        <v>18</v>
      </c>
      <c r="B44" s="31" t="s">
        <v>56</v>
      </c>
      <c r="C44" s="96">
        <v>24.8</v>
      </c>
      <c r="D44" s="97">
        <f>ROUND(C44*C42,2)</f>
        <v>520.8</v>
      </c>
      <c r="E44" s="9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 outlineLevel="1">
      <c r="A45" s="98" t="s">
        <v>20</v>
      </c>
      <c r="B45" s="42" t="s">
        <v>57</v>
      </c>
      <c r="C45" s="99"/>
      <c r="D45" s="100">
        <v>174.1</v>
      </c>
      <c r="E45" s="10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 outlineLevel="1">
      <c r="A46" s="72" t="s">
        <v>22</v>
      </c>
      <c r="B46" s="31" t="s">
        <v>58</v>
      </c>
      <c r="C46" s="223">
        <v>4.0E-4</v>
      </c>
      <c r="D46" s="97">
        <f>ROUND(C46*D19*0.2,2)</f>
        <v>0.23</v>
      </c>
      <c r="E46" s="10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 outlineLevel="1">
      <c r="A47" s="72" t="s">
        <v>24</v>
      </c>
      <c r="B47" s="31" t="s">
        <v>59</v>
      </c>
      <c r="C47" s="32"/>
      <c r="D47" s="97">
        <v>16.71</v>
      </c>
      <c r="E47" s="10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 outlineLevel="1">
      <c r="A48" s="72" t="s">
        <v>44</v>
      </c>
      <c r="B48" s="31" t="s">
        <v>60</v>
      </c>
      <c r="C48" s="32"/>
      <c r="D48" s="97">
        <v>110.0</v>
      </c>
      <c r="E48" s="10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 outlineLevel="1">
      <c r="A49" s="72" t="s">
        <v>46</v>
      </c>
      <c r="B49" s="104" t="s">
        <v>61</v>
      </c>
      <c r="C49" s="56"/>
      <c r="D49" s="97"/>
      <c r="E49" s="10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6.5" customHeight="1" outlineLevel="1">
      <c r="A50" s="107" t="s">
        <v>62</v>
      </c>
      <c r="B50" s="108"/>
      <c r="C50" s="108"/>
      <c r="D50" s="109">
        <f>SUM(D43:D49)</f>
        <v>920.8</v>
      </c>
      <c r="E50" s="7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24.0" customHeight="1" outlineLevel="1">
      <c r="A51" s="110"/>
      <c r="D51" s="111"/>
      <c r="E51" s="7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6.5" customHeight="1" outlineLevel="1">
      <c r="A52" s="22" t="s">
        <v>63</v>
      </c>
      <c r="B52" s="7"/>
      <c r="C52" s="8"/>
      <c r="D52" s="112">
        <f>D26+D27+D39+D50</f>
        <v>2671.73</v>
      </c>
      <c r="E52" s="7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6.5" customHeight="1">
      <c r="A53" s="10"/>
      <c r="B53" s="7"/>
      <c r="C53" s="7"/>
      <c r="D53" s="7"/>
      <c r="E53" s="7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6.5" customHeight="1">
      <c r="A54" s="22" t="s">
        <v>64</v>
      </c>
      <c r="B54" s="7"/>
      <c r="C54" s="7"/>
      <c r="D54" s="8"/>
      <c r="E54" s="9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 outlineLevel="1">
      <c r="A55" s="72" t="s">
        <v>16</v>
      </c>
      <c r="B55" s="56" t="s">
        <v>65</v>
      </c>
      <c r="C55" s="113">
        <v>0.0036</v>
      </c>
      <c r="D55" s="114">
        <f>ROUND(D19*C55,2)</f>
        <v>10.44</v>
      </c>
      <c r="E55" s="11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 outlineLevel="1">
      <c r="A56" s="82" t="s">
        <v>18</v>
      </c>
      <c r="B56" s="27" t="s">
        <v>66</v>
      </c>
      <c r="C56" s="116">
        <v>0.08</v>
      </c>
      <c r="D56" s="117">
        <f>ROUND((D55*C56),2)</f>
        <v>0.84</v>
      </c>
      <c r="E56" s="7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 outlineLevel="1">
      <c r="A57" s="82" t="s">
        <v>20</v>
      </c>
      <c r="B57" s="118" t="s">
        <v>67</v>
      </c>
      <c r="C57" s="119">
        <v>0.0194</v>
      </c>
      <c r="D57" s="117">
        <f>ROUND(D19*C57,2)</f>
        <v>56.27</v>
      </c>
      <c r="E57" s="120" t="s">
        <v>68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 outlineLevel="1">
      <c r="A58" s="82" t="s">
        <v>22</v>
      </c>
      <c r="B58" s="27" t="s">
        <v>69</v>
      </c>
      <c r="C58" s="116">
        <f>C39</f>
        <v>0.398</v>
      </c>
      <c r="D58" s="117">
        <f>ROUND(D57*C39,2)</f>
        <v>22.4</v>
      </c>
      <c r="E58" s="12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 outlineLevel="1">
      <c r="A59" s="72" t="s">
        <v>24</v>
      </c>
      <c r="B59" s="64" t="s">
        <v>70</v>
      </c>
      <c r="C59" s="122">
        <v>0.0349</v>
      </c>
      <c r="D59" s="114">
        <f>ROUND(D19*C59,2)</f>
        <v>101.24</v>
      </c>
      <c r="E59" s="123" t="s">
        <v>71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6.5" customHeight="1" outlineLevel="1">
      <c r="A60" s="22">
        <v>1.0</v>
      </c>
      <c r="B60" s="7"/>
      <c r="C60" s="8"/>
      <c r="D60" s="112">
        <f>SUM(D55:D59)</f>
        <v>191.19</v>
      </c>
      <c r="E60" s="124"/>
      <c r="F60" s="124"/>
      <c r="G60" s="124"/>
      <c r="H60" s="124"/>
      <c r="I60" s="124"/>
      <c r="J60" s="124"/>
      <c r="K60" s="125"/>
      <c r="L60" s="125"/>
      <c r="M60" s="125"/>
      <c r="N60" s="125"/>
      <c r="O60" s="125"/>
      <c r="P60" s="125"/>
      <c r="Q60" s="125"/>
      <c r="R60" s="125"/>
      <c r="S60" s="5"/>
      <c r="T60" s="5"/>
      <c r="U60" s="5"/>
      <c r="V60" s="5"/>
      <c r="W60" s="5"/>
      <c r="X60" s="5"/>
      <c r="Y60" s="5"/>
      <c r="Z60" s="5"/>
    </row>
    <row r="61" ht="16.5" customHeight="1">
      <c r="A61" s="126"/>
      <c r="B61" s="127"/>
      <c r="C61" s="127"/>
      <c r="D61" s="127"/>
      <c r="E61" s="128"/>
      <c r="F61" s="124"/>
      <c r="G61" s="124"/>
      <c r="H61" s="124"/>
      <c r="I61" s="124"/>
      <c r="J61" s="124"/>
      <c r="K61" s="125"/>
      <c r="L61" s="125"/>
      <c r="M61" s="125"/>
      <c r="N61" s="125"/>
      <c r="O61" s="125"/>
      <c r="P61" s="125"/>
      <c r="Q61" s="125"/>
      <c r="R61" s="125"/>
      <c r="S61" s="5"/>
      <c r="T61" s="5"/>
      <c r="U61" s="5"/>
      <c r="V61" s="5"/>
      <c r="W61" s="5"/>
      <c r="X61" s="5"/>
      <c r="Y61" s="5"/>
      <c r="Z61" s="5"/>
    </row>
    <row r="62" ht="16.5" customHeight="1">
      <c r="A62" s="22" t="s">
        <v>72</v>
      </c>
      <c r="B62" s="7"/>
      <c r="C62" s="7"/>
      <c r="D62" s="8"/>
      <c r="E62" s="12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E63" s="7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6.5" customHeight="1" outlineLevel="1">
      <c r="A64" s="130" t="s">
        <v>73</v>
      </c>
      <c r="B64" s="22" t="s">
        <v>74</v>
      </c>
      <c r="C64" s="7"/>
      <c r="D64" s="8"/>
      <c r="E64" s="7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 outlineLevel="1">
      <c r="A65" s="72" t="s">
        <v>16</v>
      </c>
      <c r="B65" s="56" t="s">
        <v>75</v>
      </c>
      <c r="C65" s="39">
        <v>0.0909</v>
      </c>
      <c r="D65" s="114">
        <f>ROUND(D19*C65,2)</f>
        <v>263.68</v>
      </c>
      <c r="E65" s="13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 outlineLevel="1">
      <c r="A66" s="72" t="s">
        <v>18</v>
      </c>
      <c r="B66" s="56" t="s">
        <v>76</v>
      </c>
      <c r="C66" s="132">
        <v>0.0027</v>
      </c>
      <c r="D66" s="114">
        <f>ROUND(D19*C66,2)</f>
        <v>7.83</v>
      </c>
      <c r="E66" s="13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 outlineLevel="1">
      <c r="A67" s="72" t="s">
        <v>20</v>
      </c>
      <c r="B67" s="56" t="s">
        <v>77</v>
      </c>
      <c r="C67" s="134">
        <v>3.0E-4</v>
      </c>
      <c r="D67" s="114">
        <f>ROUND((D19/30/12)*5*C67,2)</f>
        <v>0.01</v>
      </c>
      <c r="E67" s="13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 outlineLevel="1">
      <c r="A68" s="72" t="s">
        <v>22</v>
      </c>
      <c r="B68" s="56" t="s">
        <v>78</v>
      </c>
      <c r="C68" s="134">
        <v>0.0012</v>
      </c>
      <c r="D68" s="114">
        <f>ROUND((D19/30/12)*15*C68,2)</f>
        <v>0.15</v>
      </c>
      <c r="E68" s="7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 outlineLevel="1">
      <c r="A69" s="72" t="s">
        <v>24</v>
      </c>
      <c r="B69" s="56" t="s">
        <v>79</v>
      </c>
      <c r="C69" s="134">
        <v>5.0E-4</v>
      </c>
      <c r="D69" s="114">
        <f>ROUND((((D19+D19/3)*(4/12))/12)*C69,2)</f>
        <v>0.05</v>
      </c>
      <c r="E69" s="13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 outlineLevel="1">
      <c r="A70" s="72" t="s">
        <v>44</v>
      </c>
      <c r="B70" s="32" t="s">
        <v>80</v>
      </c>
      <c r="C70" s="136">
        <v>0.0</v>
      </c>
      <c r="D70" s="114">
        <f>ROUND(D19*C70,2)</f>
        <v>0</v>
      </c>
      <c r="E70" s="13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 outlineLevel="1">
      <c r="A71" s="137"/>
      <c r="B71" s="138" t="s">
        <v>81</v>
      </c>
      <c r="C71" s="139"/>
      <c r="D71" s="140">
        <f>SUM(D65:D70)</f>
        <v>271.72</v>
      </c>
      <c r="E71" s="7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 outlineLevel="1">
      <c r="A72" s="137"/>
      <c r="B72" s="138" t="s">
        <v>34</v>
      </c>
      <c r="C72" s="141">
        <f>C39</f>
        <v>0.398</v>
      </c>
      <c r="D72" s="142">
        <f>ROUND(D71*C72,2)</f>
        <v>108.14</v>
      </c>
      <c r="E72" s="74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 outlineLevel="1">
      <c r="A73" s="143"/>
      <c r="E73" s="74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 outlineLevel="1">
      <c r="A74" s="144" t="s">
        <v>82</v>
      </c>
      <c r="B74" s="145" t="s">
        <v>83</v>
      </c>
      <c r="E74" s="146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 outlineLevel="1">
      <c r="A75" s="147" t="s">
        <v>16</v>
      </c>
      <c r="B75" s="148" t="s">
        <v>84</v>
      </c>
      <c r="C75" s="148"/>
      <c r="D75" s="149">
        <v>0.0</v>
      </c>
      <c r="E75" s="150" t="s">
        <v>85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 outlineLevel="1">
      <c r="A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6.5" customHeight="1" outlineLevel="1">
      <c r="A77" s="22" t="s">
        <v>86</v>
      </c>
      <c r="B77" s="7"/>
      <c r="C77" s="8"/>
      <c r="D77" s="151">
        <f>SUM(D71:D72)</f>
        <v>379.86</v>
      </c>
      <c r="E77" s="1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6.5" customHeight="1">
      <c r="A78" s="152"/>
      <c r="B78" s="20"/>
      <c r="C78" s="20"/>
      <c r="D78" s="2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6.5" customHeight="1">
      <c r="A79" s="153" t="s">
        <v>87</v>
      </c>
      <c r="B79" s="7"/>
      <c r="C79" s="7"/>
      <c r="D79" s="8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 outlineLevel="2">
      <c r="A80" s="72" t="s">
        <v>16</v>
      </c>
      <c r="B80" s="56" t="s">
        <v>88</v>
      </c>
      <c r="C80" s="31"/>
      <c r="D80" s="97">
        <v>16.79</v>
      </c>
      <c r="E80" s="154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 outlineLevel="2">
      <c r="A81" s="72" t="s">
        <v>18</v>
      </c>
      <c r="B81" s="56" t="s">
        <v>89</v>
      </c>
      <c r="C81" s="31"/>
      <c r="D81" s="155">
        <v>0.0</v>
      </c>
      <c r="E81" s="154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 outlineLevel="2">
      <c r="A82" s="72" t="s">
        <v>20</v>
      </c>
      <c r="B82" s="56" t="s">
        <v>90</v>
      </c>
      <c r="C82" s="31"/>
      <c r="D82" s="155">
        <v>19.52</v>
      </c>
      <c r="E82" s="154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 outlineLevel="2">
      <c r="A83" s="82" t="s">
        <v>22</v>
      </c>
      <c r="B83" s="27" t="s">
        <v>91</v>
      </c>
      <c r="C83" s="65"/>
      <c r="D83" s="156">
        <v>0.0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6.5" customHeight="1" outlineLevel="2">
      <c r="A84" s="107" t="s">
        <v>92</v>
      </c>
      <c r="B84" s="108"/>
      <c r="C84" s="108"/>
      <c r="D84" s="112">
        <f>SUM(D80:D83)</f>
        <v>36.31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6.5" customHeight="1">
      <c r="A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6.5" customHeight="1">
      <c r="A86" s="23">
        <v>6.0</v>
      </c>
      <c r="B86" s="54" t="s">
        <v>93</v>
      </c>
      <c r="C86" s="7"/>
      <c r="D86" s="8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 outlineLevel="1">
      <c r="A87" s="72" t="s">
        <v>16</v>
      </c>
      <c r="B87" s="56" t="s">
        <v>94</v>
      </c>
      <c r="C87" s="157">
        <v>0.05</v>
      </c>
      <c r="D87" s="58">
        <f>ROUND((D19+D52+D60+D77+D84)*C87,2)</f>
        <v>308.99</v>
      </c>
      <c r="E87" s="158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 outlineLevel="1">
      <c r="A88" s="72" t="s">
        <v>18</v>
      </c>
      <c r="B88" s="159" t="s">
        <v>95</v>
      </c>
      <c r="C88" s="160">
        <v>0.1</v>
      </c>
      <c r="D88" s="161">
        <f>ROUND((D19+D52+D60+D77+D84+D87)*C88,2)</f>
        <v>648.88</v>
      </c>
      <c r="E88" s="158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 outlineLevel="1">
      <c r="A89" s="72" t="s">
        <v>20</v>
      </c>
      <c r="B89" s="56" t="s">
        <v>96</v>
      </c>
      <c r="C89" s="162"/>
      <c r="D89" s="58">
        <f>ROUND((D19+D52+D60+D77+D84+D87+D88)/(1-(C90+C91+C92+C93)),2)</f>
        <v>8323.84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 outlineLevel="1">
      <c r="A90" s="72" t="s">
        <v>97</v>
      </c>
      <c r="B90" s="56" t="s">
        <v>138</v>
      </c>
      <c r="C90" s="102">
        <v>0.0165</v>
      </c>
      <c r="D90" s="58">
        <f>ROUND(D89*C90,2)</f>
        <v>137.34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 outlineLevel="1">
      <c r="A91" s="163" t="s">
        <v>99</v>
      </c>
      <c r="B91" s="56" t="s">
        <v>139</v>
      </c>
      <c r="C91" s="102">
        <v>0.076</v>
      </c>
      <c r="D91" s="164">
        <f>ROUND(D89*C91,2)</f>
        <v>632.61</v>
      </c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 outlineLevel="1">
      <c r="A92" s="163" t="s">
        <v>101</v>
      </c>
      <c r="B92" s="56" t="s">
        <v>102</v>
      </c>
      <c r="C92" s="165"/>
      <c r="D92" s="166"/>
      <c r="E92" s="1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 outlineLevel="1">
      <c r="A93" s="72" t="s">
        <v>103</v>
      </c>
      <c r="B93" s="56" t="s">
        <v>104</v>
      </c>
      <c r="C93" s="102">
        <v>0.05</v>
      </c>
      <c r="D93" s="58">
        <f>ROUND(D89*C93,2)</f>
        <v>416.19</v>
      </c>
      <c r="E93" s="167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6.5" customHeight="1" outlineLevel="1">
      <c r="A94" s="168" t="s">
        <v>105</v>
      </c>
      <c r="B94" s="8"/>
      <c r="C94" s="84"/>
      <c r="D94" s="169">
        <f>SUM(D90:D93,D87:D88)</f>
        <v>2144.01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6.5" customHeight="1">
      <c r="A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6.5" customHeight="1">
      <c r="A96" s="22" t="s">
        <v>106</v>
      </c>
      <c r="B96" s="7"/>
      <c r="C96" s="8"/>
      <c r="D96" s="112">
        <f>SUM(D19,D52,D60,D77,D84,D94,D20)</f>
        <v>8323.83</v>
      </c>
      <c r="E96" s="170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6.5" customHeight="1">
      <c r="A97" s="22" t="s">
        <v>107</v>
      </c>
      <c r="B97" s="7"/>
      <c r="C97" s="8"/>
      <c r="D97" s="171">
        <f>D96*C6*C7</f>
        <v>8323.83</v>
      </c>
      <c r="E97" s="172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52"/>
      <c r="B98" s="20"/>
      <c r="C98" s="20"/>
      <c r="D98" s="20"/>
      <c r="E98" s="68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9.5" customHeight="1">
      <c r="A100" s="173" t="s">
        <v>108</v>
      </c>
      <c r="B100" s="7"/>
      <c r="C100" s="7"/>
      <c r="D100" s="8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6.5" customHeight="1">
      <c r="A101" s="5"/>
      <c r="B101" s="5"/>
      <c r="C101" s="5"/>
      <c r="D101" s="14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74"/>
      <c r="B102" s="175" t="s">
        <v>109</v>
      </c>
      <c r="C102" s="5"/>
      <c r="D102" s="176" t="s">
        <v>110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72" t="s">
        <v>16</v>
      </c>
      <c r="B103" s="177" t="s">
        <v>111</v>
      </c>
      <c r="C103" s="5"/>
      <c r="D103" s="114">
        <f>D19</f>
        <v>2900.73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72" t="s">
        <v>18</v>
      </c>
      <c r="B104" s="178" t="s">
        <v>27</v>
      </c>
      <c r="C104" s="5"/>
      <c r="D104" s="179">
        <f>D52</f>
        <v>2671.73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98" t="s">
        <v>20</v>
      </c>
      <c r="B105" s="180" t="s">
        <v>64</v>
      </c>
      <c r="C105" s="5"/>
      <c r="D105" s="114">
        <f>D60</f>
        <v>191.19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91" t="s">
        <v>22</v>
      </c>
      <c r="B106" s="181" t="s">
        <v>112</v>
      </c>
      <c r="C106" s="5"/>
      <c r="D106" s="114">
        <f>D77</f>
        <v>379.86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91" t="s">
        <v>24</v>
      </c>
      <c r="B107" s="182" t="s">
        <v>113</v>
      </c>
      <c r="C107" s="5"/>
      <c r="D107" s="179">
        <f>D84</f>
        <v>36.31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83"/>
      <c r="B108" s="184" t="s">
        <v>114</v>
      </c>
      <c r="C108" s="5"/>
      <c r="D108" s="185">
        <f>SUM(D103:D107)</f>
        <v>6179.82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72" t="s">
        <v>44</v>
      </c>
      <c r="B109" s="56" t="s">
        <v>115</v>
      </c>
      <c r="C109" s="5"/>
      <c r="D109" s="185">
        <f>D94</f>
        <v>2144.01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86"/>
      <c r="B110" s="187" t="s">
        <v>116</v>
      </c>
      <c r="C110" s="79"/>
      <c r="D110" s="109">
        <f>SUM(D108:D109)</f>
        <v>8323.83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10"/>
      <c r="C111" s="5"/>
      <c r="D111" s="14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9.5" customHeight="1">
      <c r="A112" s="188"/>
      <c r="B112" s="189" t="s">
        <v>117</v>
      </c>
      <c r="C112" s="190"/>
      <c r="D112" s="191">
        <f>D110*C6*C7</f>
        <v>8323.83</v>
      </c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14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14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14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14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14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14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14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14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14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14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14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14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14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14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14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14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14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14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14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14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14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14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14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14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14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14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14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14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14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14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14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14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14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14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14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14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14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14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14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14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14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14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14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14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14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14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14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14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14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14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14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14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14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14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14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14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14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14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14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14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14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14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14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14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14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14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14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14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14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14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14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14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14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14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14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14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14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14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14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14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14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14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14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14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14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14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14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14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14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14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14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14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14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14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14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14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14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14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14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14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14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14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14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14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14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14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14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14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14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14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14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14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14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14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14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14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14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14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14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14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14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14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14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14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14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14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14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14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14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14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14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14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14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14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14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14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14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14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14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14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14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14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14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14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14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14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14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14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14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14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14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14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14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14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14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14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14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14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14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14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14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14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14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14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14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14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14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14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14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14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14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14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14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14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14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14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14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14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14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14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14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14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14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14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14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14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14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14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14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14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14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14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14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14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14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14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14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14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14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14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56">
    <mergeCell ref="A95:D95"/>
    <mergeCell ref="A96:C96"/>
    <mergeCell ref="A97:C97"/>
    <mergeCell ref="A98:D99"/>
    <mergeCell ref="A100:D100"/>
    <mergeCell ref="A77:C77"/>
    <mergeCell ref="A78:D78"/>
    <mergeCell ref="A79:D79"/>
    <mergeCell ref="A84:C84"/>
    <mergeCell ref="A85:D85"/>
    <mergeCell ref="B86:D86"/>
    <mergeCell ref="A94:B94"/>
    <mergeCell ref="A1:D1"/>
    <mergeCell ref="E1:E3"/>
    <mergeCell ref="A2:D2"/>
    <mergeCell ref="A3:D3"/>
    <mergeCell ref="A4:D4"/>
    <mergeCell ref="A5:B5"/>
    <mergeCell ref="C5:D5"/>
    <mergeCell ref="A9:B9"/>
    <mergeCell ref="A10:B10"/>
    <mergeCell ref="A6:B6"/>
    <mergeCell ref="C6:D6"/>
    <mergeCell ref="A7:B7"/>
    <mergeCell ref="C7:D7"/>
    <mergeCell ref="A8:B8"/>
    <mergeCell ref="C8:D8"/>
    <mergeCell ref="C9:D9"/>
    <mergeCell ref="C10:D10"/>
    <mergeCell ref="A11:D11"/>
    <mergeCell ref="A12:B12"/>
    <mergeCell ref="A19:C19"/>
    <mergeCell ref="A20:D20"/>
    <mergeCell ref="A21:D21"/>
    <mergeCell ref="A22:D22"/>
    <mergeCell ref="B23:D23"/>
    <mergeCell ref="E24:E26"/>
    <mergeCell ref="A28:C28"/>
    <mergeCell ref="A29:D29"/>
    <mergeCell ref="B30:D30"/>
    <mergeCell ref="A40:D40"/>
    <mergeCell ref="B41:D41"/>
    <mergeCell ref="A39:B39"/>
    <mergeCell ref="A50:C50"/>
    <mergeCell ref="A51:D51"/>
    <mergeCell ref="A52:C52"/>
    <mergeCell ref="A53:D53"/>
    <mergeCell ref="A54:D54"/>
    <mergeCell ref="A60:C60"/>
    <mergeCell ref="A61:D61"/>
    <mergeCell ref="A62:D62"/>
    <mergeCell ref="A63:D63"/>
    <mergeCell ref="B64:D64"/>
    <mergeCell ref="A73:D73"/>
    <mergeCell ref="B74:D74"/>
    <mergeCell ref="A76:D76"/>
  </mergeCells>
  <hyperlinks>
    <hyperlink r:id="rId1" ref="E1"/>
  </hyperlinks>
  <printOptions/>
  <pageMargins bottom="0.315277777777778" footer="0.0" header="0.0" left="0.629861111111111" right="0.433333333333333" top="0.315277777777778"/>
  <pageSetup paperSize="9" orientation="portrait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36.14"/>
    <col customWidth="1" min="3" max="3" width="10.29"/>
    <col customWidth="1" min="4" max="4" width="13.43"/>
    <col customWidth="1" min="5" max="5" width="10.29"/>
    <col customWidth="1" min="6" max="6" width="14.71"/>
    <col customWidth="1" min="7" max="14" width="8.71"/>
  </cols>
  <sheetData>
    <row r="1" ht="24.0" customHeight="1">
      <c r="A1" s="192" t="s">
        <v>118</v>
      </c>
      <c r="B1" s="7"/>
      <c r="C1" s="7"/>
      <c r="D1" s="7"/>
      <c r="E1" s="7"/>
      <c r="F1" s="8"/>
      <c r="G1" s="193" t="s">
        <v>119</v>
      </c>
    </row>
    <row r="2" ht="27.75" customHeight="1">
      <c r="A2" s="194" t="s">
        <v>120</v>
      </c>
      <c r="B2" s="195" t="s">
        <v>140</v>
      </c>
      <c r="C2" s="196"/>
      <c r="D2" s="197"/>
      <c r="E2" s="7"/>
      <c r="F2" s="8"/>
    </row>
    <row r="3" ht="33.0" customHeight="1">
      <c r="A3" s="198" t="s">
        <v>122</v>
      </c>
      <c r="B3" s="198" t="s">
        <v>123</v>
      </c>
      <c r="C3" s="198" t="s">
        <v>124</v>
      </c>
      <c r="D3" s="199" t="s">
        <v>125</v>
      </c>
      <c r="E3" s="198" t="s">
        <v>126</v>
      </c>
      <c r="F3" s="198" t="s">
        <v>127</v>
      </c>
    </row>
    <row r="4" ht="33.75" customHeight="1">
      <c r="A4" s="200">
        <v>1.0</v>
      </c>
      <c r="B4" s="201" t="s">
        <v>128</v>
      </c>
      <c r="C4" s="202">
        <v>4.0</v>
      </c>
      <c r="D4" s="203" t="s">
        <v>129</v>
      </c>
      <c r="E4" s="204">
        <v>50.37</v>
      </c>
      <c r="F4" s="205">
        <f>ROUND(C4*E4/12,2)</f>
        <v>16.79</v>
      </c>
    </row>
    <row r="5" ht="27.0" customHeight="1">
      <c r="A5" s="206"/>
      <c r="B5" s="207"/>
      <c r="C5" s="208"/>
      <c r="D5" s="209" t="s">
        <v>127</v>
      </c>
      <c r="E5" s="8"/>
      <c r="F5" s="210">
        <f>SUM(F4)</f>
        <v>16.79</v>
      </c>
    </row>
    <row r="6" ht="16.5" customHeight="1">
      <c r="A6" s="211"/>
      <c r="B6" s="48"/>
      <c r="C6" s="48"/>
      <c r="D6" s="48"/>
      <c r="E6" s="48"/>
      <c r="F6" s="48"/>
    </row>
    <row r="7" ht="24.75" customHeight="1">
      <c r="A7" s="192" t="s">
        <v>130</v>
      </c>
      <c r="B7" s="7"/>
      <c r="C7" s="7"/>
      <c r="D7" s="7"/>
      <c r="E7" s="7"/>
      <c r="F7" s="8"/>
    </row>
    <row r="8" ht="28.5" customHeight="1">
      <c r="A8" s="198" t="s">
        <v>122</v>
      </c>
      <c r="B8" s="198" t="s">
        <v>123</v>
      </c>
      <c r="C8" s="198" t="s">
        <v>124</v>
      </c>
      <c r="D8" s="198" t="s">
        <v>125</v>
      </c>
      <c r="E8" s="198" t="s">
        <v>126</v>
      </c>
      <c r="F8" s="198" t="s">
        <v>127</v>
      </c>
    </row>
    <row r="9" ht="40.5" customHeight="1">
      <c r="A9" s="212">
        <v>1.0</v>
      </c>
      <c r="B9" s="213" t="s">
        <v>131</v>
      </c>
      <c r="C9" s="202">
        <v>1.0</v>
      </c>
      <c r="D9" s="214" t="s">
        <v>132</v>
      </c>
      <c r="E9" s="204">
        <v>17.1</v>
      </c>
      <c r="F9" s="215">
        <f t="shared" ref="F9:F11" si="1">ROUND(C9*E9,2)</f>
        <v>17.1</v>
      </c>
    </row>
    <row r="10" ht="31.5" customHeight="1">
      <c r="A10" s="212">
        <v>2.0</v>
      </c>
      <c r="B10" s="213" t="s">
        <v>133</v>
      </c>
      <c r="C10" s="202">
        <v>6.0</v>
      </c>
      <c r="D10" s="216" t="s">
        <v>132</v>
      </c>
      <c r="E10" s="204">
        <v>0.09</v>
      </c>
      <c r="F10" s="217">
        <f t="shared" si="1"/>
        <v>0.54</v>
      </c>
    </row>
    <row r="11" ht="50.25" customHeight="1">
      <c r="A11" s="212">
        <v>3.0</v>
      </c>
      <c r="B11" s="213" t="s">
        <v>134</v>
      </c>
      <c r="C11" s="202">
        <v>1.0</v>
      </c>
      <c r="D11" s="216" t="s">
        <v>132</v>
      </c>
      <c r="E11" s="204">
        <v>1.88</v>
      </c>
      <c r="F11" s="217">
        <f t="shared" si="1"/>
        <v>1.88</v>
      </c>
    </row>
    <row r="12" ht="25.5" customHeight="1">
      <c r="A12" s="218"/>
      <c r="B12" s="218"/>
      <c r="C12" s="218"/>
      <c r="D12" s="209" t="s">
        <v>127</v>
      </c>
      <c r="E12" s="8"/>
      <c r="F12" s="219">
        <f>SUM(F9:F11)</f>
        <v>19.52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</sheetData>
  <mergeCells count="7">
    <mergeCell ref="A1:F1"/>
    <mergeCell ref="G1:N1"/>
    <mergeCell ref="D2:F2"/>
    <mergeCell ref="D5:E5"/>
    <mergeCell ref="A6:F6"/>
    <mergeCell ref="A7:F7"/>
    <mergeCell ref="D12:E12"/>
  </mergeCells>
  <printOptions/>
  <pageMargins bottom="1.0" footer="0.0" header="0.0" left="0.34508729887024997" right="0.4026018486819583" top="0.6773291830068706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 outlineLevelRow="2"/>
  <cols>
    <col customWidth="1" min="1" max="1" width="4.29"/>
    <col customWidth="1" min="2" max="2" width="63.29"/>
    <col customWidth="1" min="3" max="3" width="8.71"/>
    <col customWidth="1" min="4" max="4" width="9.86"/>
    <col customWidth="1" min="5" max="5" width="160.14"/>
    <col customWidth="1" min="6" max="6" width="8.86"/>
    <col customWidth="1" min="7" max="25" width="8.71"/>
  </cols>
  <sheetData>
    <row r="1" ht="22.5" customHeight="1">
      <c r="A1" s="1" t="s">
        <v>0</v>
      </c>
      <c r="B1" s="2"/>
      <c r="C1" s="2"/>
      <c r="D1" s="3"/>
      <c r="E1" s="4" t="s">
        <v>141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2.5" customHeight="1">
      <c r="A2" s="6" t="s">
        <v>2</v>
      </c>
      <c r="B2" s="7"/>
      <c r="C2" s="7"/>
      <c r="D2" s="8"/>
      <c r="E2" s="9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2.5" customHeight="1" outlineLevel="1">
      <c r="A3" s="6" t="s">
        <v>142</v>
      </c>
      <c r="B3" s="7"/>
      <c r="C3" s="7"/>
      <c r="D3" s="8"/>
      <c r="E3" s="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3.5" customHeight="1" outlineLevel="1">
      <c r="A4" s="10"/>
      <c r="B4" s="7"/>
      <c r="C4" s="7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outlineLevel="1">
      <c r="A5" s="11" t="s">
        <v>4</v>
      </c>
      <c r="B5" s="8"/>
      <c r="C5" s="12" t="s">
        <v>5</v>
      </c>
      <c r="D5" s="8"/>
      <c r="E5" s="1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outlineLevel="1">
      <c r="A6" s="11" t="s">
        <v>6</v>
      </c>
      <c r="B6" s="7"/>
      <c r="C6" s="220">
        <v>1.0</v>
      </c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outlineLevel="1">
      <c r="A7" s="11" t="s">
        <v>7</v>
      </c>
      <c r="B7" s="8"/>
      <c r="C7" s="221">
        <v>1.0</v>
      </c>
      <c r="D7" s="1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outlineLevel="1">
      <c r="A8" s="17" t="s">
        <v>8</v>
      </c>
      <c r="C8" s="18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outlineLevel="1">
      <c r="A9" s="19" t="s">
        <v>9</v>
      </c>
      <c r="B9" s="20"/>
      <c r="C9" s="18"/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8.75" customHeight="1" outlineLevel="1">
      <c r="A10" s="11" t="s">
        <v>10</v>
      </c>
      <c r="B10" s="7"/>
      <c r="C10" s="222" t="s">
        <v>143</v>
      </c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outlineLevel="1">
      <c r="A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6.5" customHeight="1">
      <c r="A12" s="22" t="s">
        <v>12</v>
      </c>
      <c r="B12" s="8"/>
      <c r="C12" s="23" t="s">
        <v>13</v>
      </c>
      <c r="D12" s="24" t="s">
        <v>14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25">
        <v>1.0</v>
      </c>
      <c r="B13" s="26" t="s">
        <v>15</v>
      </c>
      <c r="C13" s="27"/>
      <c r="D13" s="28">
        <f>D19</f>
        <v>2335.23</v>
      </c>
      <c r="E13" s="2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outlineLevel="1">
      <c r="A14" s="30" t="s">
        <v>16</v>
      </c>
      <c r="B14" s="31" t="s">
        <v>17</v>
      </c>
      <c r="C14" s="32"/>
      <c r="D14" s="33">
        <v>2335.23</v>
      </c>
      <c r="E14" s="3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6.5" customHeight="1" outlineLevel="1">
      <c r="A15" s="30" t="s">
        <v>18</v>
      </c>
      <c r="B15" s="31" t="s">
        <v>19</v>
      </c>
      <c r="C15" s="35">
        <v>0.0</v>
      </c>
      <c r="D15" s="36">
        <f>ROUND(D14*C15,2)</f>
        <v>0</v>
      </c>
      <c r="E15" s="2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outlineLevel="1">
      <c r="A16" s="30" t="s">
        <v>20</v>
      </c>
      <c r="B16" s="31" t="s">
        <v>21</v>
      </c>
      <c r="C16" s="37">
        <v>0.0</v>
      </c>
      <c r="D16" s="38">
        <f>ROUND((D14+D15+D18)*C16*20%,2)</f>
        <v>0</v>
      </c>
      <c r="E16" s="2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outlineLevel="1">
      <c r="A17" s="30" t="s">
        <v>22</v>
      </c>
      <c r="B17" s="31" t="s">
        <v>23</v>
      </c>
      <c r="C17" s="39">
        <v>0.0</v>
      </c>
      <c r="D17" s="40">
        <f>ROUND((D14+D15+D18)*C17*1.2,2)</f>
        <v>0</v>
      </c>
      <c r="E17" s="29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outlineLevel="1">
      <c r="A18" s="41" t="s">
        <v>24</v>
      </c>
      <c r="B18" s="42" t="s">
        <v>25</v>
      </c>
      <c r="C18" s="43">
        <v>0.0</v>
      </c>
      <c r="D18" s="44">
        <f>ROUND(D14*C18,2)</f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6.5" customHeight="1" outlineLevel="1">
      <c r="A19" s="22" t="s">
        <v>26</v>
      </c>
      <c r="B19" s="7"/>
      <c r="C19" s="8"/>
      <c r="D19" s="45">
        <f>SUM(D14:D18)</f>
        <v>2335.23</v>
      </c>
      <c r="E19" s="4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6.5" customHeight="1">
      <c r="A20" s="47"/>
      <c r="B20" s="48"/>
      <c r="C20" s="48"/>
      <c r="D20" s="48"/>
      <c r="E20" s="4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6.5" customHeight="1">
      <c r="A21" s="22" t="s">
        <v>27</v>
      </c>
      <c r="B21" s="7"/>
      <c r="C21" s="7"/>
      <c r="D21" s="8"/>
      <c r="E21" s="50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6.5" customHeight="1">
      <c r="A22" s="10"/>
      <c r="B22" s="7"/>
      <c r="C22" s="7"/>
      <c r="D22" s="51"/>
      <c r="E22" s="5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6.5" customHeight="1" outlineLevel="1">
      <c r="A23" s="53" t="s">
        <v>28</v>
      </c>
      <c r="B23" s="54" t="s">
        <v>29</v>
      </c>
      <c r="C23" s="7"/>
      <c r="D23" s="8"/>
      <c r="E23" s="4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8.75" customHeight="1" outlineLevel="1">
      <c r="A24" s="55" t="s">
        <v>16</v>
      </c>
      <c r="B24" s="56" t="s">
        <v>30</v>
      </c>
      <c r="C24" s="57">
        <v>0.0909</v>
      </c>
      <c r="D24" s="58">
        <f>ROUND(D19*C24,2)</f>
        <v>212.27</v>
      </c>
      <c r="E24" s="59" t="s">
        <v>31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0.25" customHeight="1" outlineLevel="1">
      <c r="A25" s="55" t="s">
        <v>18</v>
      </c>
      <c r="B25" s="27" t="s">
        <v>32</v>
      </c>
      <c r="C25" s="60">
        <v>0.0303</v>
      </c>
      <c r="D25" s="61">
        <f>ROUND((D19*C25),2)</f>
        <v>70.76</v>
      </c>
      <c r="E25" s="62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 outlineLevel="1">
      <c r="A26" s="63"/>
      <c r="B26" s="64" t="s">
        <v>33</v>
      </c>
      <c r="C26" s="65"/>
      <c r="D26" s="66">
        <f>ROUND(SUM(D24,D25),2)</f>
        <v>283.03</v>
      </c>
      <c r="E26" s="6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 outlineLevel="1">
      <c r="A27" s="55" t="s">
        <v>20</v>
      </c>
      <c r="B27" s="64" t="s">
        <v>34</v>
      </c>
      <c r="C27" s="31"/>
      <c r="D27" s="67">
        <f>ROUND((D26+D65)*C39,2)</f>
        <v>197.13</v>
      </c>
      <c r="E27" s="68" t="s">
        <v>35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6.5" customHeight="1" outlineLevel="1">
      <c r="A28" s="69" t="s">
        <v>36</v>
      </c>
      <c r="B28" s="7"/>
      <c r="C28" s="8"/>
      <c r="D28" s="70">
        <f>SUM(D26:D27)</f>
        <v>480.16</v>
      </c>
      <c r="E28" s="7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6.5" customHeight="1" outlineLevel="1">
      <c r="A29" s="5"/>
      <c r="E29" s="7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6.5" customHeight="1" outlineLevel="1">
      <c r="A30" s="72" t="s">
        <v>37</v>
      </c>
      <c r="B30" s="22" t="s">
        <v>38</v>
      </c>
      <c r="C30" s="7"/>
      <c r="D30" s="8"/>
      <c r="E30" s="7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 outlineLevel="1">
      <c r="A31" s="72" t="s">
        <v>16</v>
      </c>
      <c r="B31" s="56" t="s">
        <v>39</v>
      </c>
      <c r="C31" s="73">
        <v>0.2</v>
      </c>
      <c r="D31" s="58">
        <f>ROUND(D19*C31,2)</f>
        <v>467.05</v>
      </c>
      <c r="E31" s="7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 outlineLevel="1">
      <c r="A32" s="72" t="s">
        <v>18</v>
      </c>
      <c r="B32" s="56" t="s">
        <v>40</v>
      </c>
      <c r="C32" s="75">
        <v>0.025</v>
      </c>
      <c r="D32" s="58">
        <f>ROUND(D19*C32,2)</f>
        <v>58.38</v>
      </c>
      <c r="E32" s="7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 outlineLevel="1">
      <c r="A33" s="72" t="s">
        <v>20</v>
      </c>
      <c r="B33" s="56" t="s">
        <v>41</v>
      </c>
      <c r="C33" s="76">
        <v>0.06</v>
      </c>
      <c r="D33" s="58">
        <f>ROUND(D19*C33,2)</f>
        <v>140.11</v>
      </c>
      <c r="E33" s="7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 outlineLevel="1">
      <c r="A34" s="72" t="s">
        <v>22</v>
      </c>
      <c r="B34" s="56" t="s">
        <v>42</v>
      </c>
      <c r="C34" s="57">
        <v>0.015</v>
      </c>
      <c r="D34" s="58">
        <f>ROUND(D19*C34,2)</f>
        <v>35.03</v>
      </c>
      <c r="E34" s="7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 outlineLevel="1">
      <c r="A35" s="78" t="s">
        <v>24</v>
      </c>
      <c r="B35" s="79" t="s">
        <v>43</v>
      </c>
      <c r="C35" s="80">
        <v>0.01</v>
      </c>
      <c r="D35" s="81">
        <f>ROUND(D19*C35,2)</f>
        <v>23.35</v>
      </c>
      <c r="E35" s="7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 outlineLevel="1">
      <c r="A36" s="41" t="s">
        <v>44</v>
      </c>
      <c r="B36" s="56" t="s">
        <v>45</v>
      </c>
      <c r="C36" s="57">
        <v>0.006</v>
      </c>
      <c r="D36" s="58">
        <f>ROUND(D19*C36,2)</f>
        <v>14.01</v>
      </c>
      <c r="E36" s="7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 outlineLevel="1">
      <c r="A37" s="82" t="s">
        <v>46</v>
      </c>
      <c r="B37" s="27" t="s">
        <v>47</v>
      </c>
      <c r="C37" s="60">
        <v>0.002</v>
      </c>
      <c r="D37" s="61">
        <f>ROUND(D19*C37,2)</f>
        <v>4.67</v>
      </c>
      <c r="E37" s="7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 outlineLevel="1">
      <c r="A38" s="82" t="s">
        <v>48</v>
      </c>
      <c r="B38" s="56" t="s">
        <v>49</v>
      </c>
      <c r="C38" s="83">
        <v>0.08</v>
      </c>
      <c r="D38" s="61">
        <f>ROUND(D19*C38,2)</f>
        <v>186.82</v>
      </c>
      <c r="E38" s="7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6.5" customHeight="1" outlineLevel="1">
      <c r="A39" s="22" t="s">
        <v>50</v>
      </c>
      <c r="B39" s="7"/>
      <c r="C39" s="84">
        <f t="shared" ref="C39:D39" si="1">SUM(C31:C38)</f>
        <v>0.398</v>
      </c>
      <c r="D39" s="45">
        <f t="shared" si="1"/>
        <v>929.42</v>
      </c>
      <c r="E39" s="7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6.5" customHeight="1" outlineLevel="1">
      <c r="A40" s="5"/>
      <c r="E40" s="7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6.5" customHeight="1" outlineLevel="1">
      <c r="A41" s="85" t="s">
        <v>51</v>
      </c>
      <c r="B41" s="22" t="s">
        <v>52</v>
      </c>
      <c r="C41" s="7"/>
      <c r="D41" s="8"/>
      <c r="E41" s="68" t="s">
        <v>53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 outlineLevel="1">
      <c r="A42" s="86"/>
      <c r="B42" s="87"/>
      <c r="C42" s="88">
        <v>21.0</v>
      </c>
      <c r="D42" s="89" t="s">
        <v>54</v>
      </c>
      <c r="E42" s="90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 outlineLevel="1">
      <c r="A43" s="91" t="s">
        <v>16</v>
      </c>
      <c r="B43" s="92" t="s">
        <v>55</v>
      </c>
      <c r="C43" s="93">
        <v>6.5</v>
      </c>
      <c r="D43" s="94">
        <f>ROUND(C43*2*C42-D14*6%,2)</f>
        <v>132.89</v>
      </c>
      <c r="E43" s="9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 outlineLevel="1">
      <c r="A44" s="72" t="s">
        <v>18</v>
      </c>
      <c r="B44" s="31" t="s">
        <v>56</v>
      </c>
      <c r="C44" s="96">
        <v>24.8</v>
      </c>
      <c r="D44" s="97">
        <f>ROUND(C44*C42,2)</f>
        <v>520.8</v>
      </c>
      <c r="E44" s="9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 outlineLevel="1">
      <c r="A45" s="98" t="s">
        <v>20</v>
      </c>
      <c r="B45" s="42" t="s">
        <v>57</v>
      </c>
      <c r="C45" s="99"/>
      <c r="D45" s="100">
        <v>174.1</v>
      </c>
      <c r="E45" s="10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 outlineLevel="1">
      <c r="A46" s="72" t="s">
        <v>22</v>
      </c>
      <c r="B46" s="31" t="s">
        <v>58</v>
      </c>
      <c r="C46" s="223">
        <v>0.0013</v>
      </c>
      <c r="D46" s="97">
        <f>ROUND(C46*D19*0.2,2)</f>
        <v>0.61</v>
      </c>
      <c r="E46" s="10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 outlineLevel="1">
      <c r="A47" s="72" t="s">
        <v>24</v>
      </c>
      <c r="B47" s="31" t="s">
        <v>59</v>
      </c>
      <c r="C47" s="32"/>
      <c r="D47" s="97">
        <v>16.71</v>
      </c>
      <c r="E47" s="10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 outlineLevel="1">
      <c r="A48" s="72" t="s">
        <v>44</v>
      </c>
      <c r="B48" s="31" t="s">
        <v>60</v>
      </c>
      <c r="C48" s="32"/>
      <c r="D48" s="97">
        <v>110.0</v>
      </c>
      <c r="E48" s="10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 outlineLevel="1">
      <c r="A49" s="72" t="s">
        <v>46</v>
      </c>
      <c r="B49" s="104" t="s">
        <v>61</v>
      </c>
      <c r="C49" s="56"/>
      <c r="D49" s="97"/>
      <c r="E49" s="10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6.5" customHeight="1" outlineLevel="1">
      <c r="A50" s="107" t="s">
        <v>62</v>
      </c>
      <c r="B50" s="108"/>
      <c r="C50" s="108"/>
      <c r="D50" s="109">
        <f>SUM(D43:D49)</f>
        <v>955.11</v>
      </c>
      <c r="E50" s="7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24.0" customHeight="1" outlineLevel="1">
      <c r="A51" s="110"/>
      <c r="D51" s="111"/>
      <c r="E51" s="7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6.5" customHeight="1" outlineLevel="1">
      <c r="A52" s="22" t="s">
        <v>63</v>
      </c>
      <c r="B52" s="7"/>
      <c r="C52" s="8"/>
      <c r="D52" s="112">
        <f>D26+D27+D39+D50</f>
        <v>2364.69</v>
      </c>
      <c r="E52" s="7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6.5" customHeight="1">
      <c r="A53" s="10"/>
      <c r="B53" s="7"/>
      <c r="C53" s="7"/>
      <c r="D53" s="7"/>
      <c r="E53" s="7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6.5" customHeight="1">
      <c r="A54" s="22" t="s">
        <v>64</v>
      </c>
      <c r="B54" s="7"/>
      <c r="C54" s="7"/>
      <c r="D54" s="8"/>
      <c r="E54" s="9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 outlineLevel="1">
      <c r="A55" s="72" t="s">
        <v>16</v>
      </c>
      <c r="B55" s="56" t="s">
        <v>65</v>
      </c>
      <c r="C55" s="113">
        <v>0.0041</v>
      </c>
      <c r="D55" s="114">
        <f>ROUND(D19*C55,2)</f>
        <v>9.57</v>
      </c>
      <c r="E55" s="11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 outlineLevel="1">
      <c r="A56" s="82" t="s">
        <v>18</v>
      </c>
      <c r="B56" s="27" t="s">
        <v>66</v>
      </c>
      <c r="C56" s="116">
        <v>0.08</v>
      </c>
      <c r="D56" s="117">
        <f>ROUND((D55*C56),2)</f>
        <v>0.77</v>
      </c>
      <c r="E56" s="7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 outlineLevel="1">
      <c r="A57" s="82" t="s">
        <v>20</v>
      </c>
      <c r="B57" s="118" t="s">
        <v>67</v>
      </c>
      <c r="C57" s="119">
        <v>0.0194</v>
      </c>
      <c r="D57" s="117">
        <f>ROUND(D19*C57,2)</f>
        <v>45.3</v>
      </c>
      <c r="E57" s="120" t="s">
        <v>68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 outlineLevel="1">
      <c r="A58" s="82" t="s">
        <v>22</v>
      </c>
      <c r="B58" s="27" t="s">
        <v>69</v>
      </c>
      <c r="C58" s="116">
        <f>C39</f>
        <v>0.398</v>
      </c>
      <c r="D58" s="117">
        <f>ROUND(D57*C39,2)</f>
        <v>18.03</v>
      </c>
      <c r="E58" s="12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 outlineLevel="1">
      <c r="A59" s="72" t="s">
        <v>24</v>
      </c>
      <c r="B59" s="64" t="s">
        <v>70</v>
      </c>
      <c r="C59" s="122">
        <v>0.0349</v>
      </c>
      <c r="D59" s="114">
        <f>ROUND(D19*C59,2)</f>
        <v>81.5</v>
      </c>
      <c r="E59" s="123" t="s">
        <v>71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6.5" customHeight="1" outlineLevel="1">
      <c r="A60" s="22">
        <v>1.0</v>
      </c>
      <c r="B60" s="7"/>
      <c r="C60" s="8"/>
      <c r="D60" s="112">
        <f>SUM(D55:D59)</f>
        <v>155.17</v>
      </c>
      <c r="E60" s="124"/>
      <c r="F60" s="124"/>
      <c r="G60" s="124"/>
      <c r="H60" s="124"/>
      <c r="I60" s="124"/>
      <c r="J60" s="124"/>
      <c r="K60" s="125"/>
      <c r="L60" s="125"/>
      <c r="M60" s="125"/>
      <c r="N60" s="125"/>
      <c r="O60" s="125"/>
      <c r="P60" s="125"/>
      <c r="Q60" s="125"/>
      <c r="R60" s="125"/>
      <c r="S60" s="5"/>
      <c r="T60" s="5"/>
      <c r="U60" s="5"/>
      <c r="V60" s="5"/>
      <c r="W60" s="5"/>
      <c r="X60" s="5"/>
      <c r="Y60" s="5"/>
      <c r="Z60" s="5"/>
    </row>
    <row r="61" ht="16.5" customHeight="1">
      <c r="A61" s="126"/>
      <c r="B61" s="127"/>
      <c r="C61" s="127"/>
      <c r="D61" s="127"/>
      <c r="E61" s="128"/>
      <c r="F61" s="124"/>
      <c r="G61" s="124"/>
      <c r="H61" s="124"/>
      <c r="I61" s="124"/>
      <c r="J61" s="124"/>
      <c r="K61" s="125"/>
      <c r="L61" s="125"/>
      <c r="M61" s="125"/>
      <c r="N61" s="125"/>
      <c r="O61" s="125"/>
      <c r="P61" s="125"/>
      <c r="Q61" s="125"/>
      <c r="R61" s="125"/>
      <c r="S61" s="5"/>
      <c r="T61" s="5"/>
      <c r="U61" s="5"/>
      <c r="V61" s="5"/>
      <c r="W61" s="5"/>
      <c r="X61" s="5"/>
      <c r="Y61" s="5"/>
      <c r="Z61" s="5"/>
    </row>
    <row r="62" ht="16.5" customHeight="1">
      <c r="A62" s="22" t="s">
        <v>72</v>
      </c>
      <c r="B62" s="7"/>
      <c r="C62" s="7"/>
      <c r="D62" s="8"/>
      <c r="E62" s="12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E63" s="7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6.5" customHeight="1" outlineLevel="1">
      <c r="A64" s="130" t="s">
        <v>73</v>
      </c>
      <c r="B64" s="22" t="s">
        <v>74</v>
      </c>
      <c r="C64" s="7"/>
      <c r="D64" s="8"/>
      <c r="E64" s="7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 outlineLevel="1">
      <c r="A65" s="72" t="s">
        <v>16</v>
      </c>
      <c r="B65" s="56" t="s">
        <v>75</v>
      </c>
      <c r="C65" s="39">
        <v>0.0909</v>
      </c>
      <c r="D65" s="114">
        <f>ROUND(D19*C65,2)</f>
        <v>212.27</v>
      </c>
      <c r="E65" s="13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 outlineLevel="1">
      <c r="A66" s="72" t="s">
        <v>18</v>
      </c>
      <c r="B66" s="56" t="s">
        <v>76</v>
      </c>
      <c r="C66" s="132">
        <v>0.0024</v>
      </c>
      <c r="D66" s="114">
        <f>ROUND(D19*C66,2)</f>
        <v>5.6</v>
      </c>
      <c r="E66" s="13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 outlineLevel="1">
      <c r="A67" s="72" t="s">
        <v>20</v>
      </c>
      <c r="B67" s="56" t="s">
        <v>77</v>
      </c>
      <c r="C67" s="134">
        <v>2.0E-4</v>
      </c>
      <c r="D67" s="114">
        <f>ROUND((D19/30/12)*5*C67,2)</f>
        <v>0.01</v>
      </c>
      <c r="E67" s="13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 outlineLevel="1">
      <c r="A68" s="72" t="s">
        <v>22</v>
      </c>
      <c r="B68" s="56" t="s">
        <v>78</v>
      </c>
      <c r="C68" s="134">
        <v>4.0E-4</v>
      </c>
      <c r="D68" s="114">
        <f>ROUND((D19/30/12)*15*C68,2)</f>
        <v>0.04</v>
      </c>
      <c r="E68" s="7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 outlineLevel="1">
      <c r="A69" s="72" t="s">
        <v>24</v>
      </c>
      <c r="B69" s="56" t="s">
        <v>79</v>
      </c>
      <c r="C69" s="134">
        <v>0.0023</v>
      </c>
      <c r="D69" s="114">
        <f>ROUND((((D19+D19/3)*(4/12))/12)*C69,2)</f>
        <v>0.2</v>
      </c>
      <c r="E69" s="13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 outlineLevel="1">
      <c r="A70" s="72" t="s">
        <v>44</v>
      </c>
      <c r="B70" s="32" t="s">
        <v>80</v>
      </c>
      <c r="C70" s="136">
        <v>0.0</v>
      </c>
      <c r="D70" s="114">
        <f>ROUND(D19*C70,2)</f>
        <v>0</v>
      </c>
      <c r="E70" s="13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 outlineLevel="1">
      <c r="A71" s="137"/>
      <c r="B71" s="138" t="s">
        <v>81</v>
      </c>
      <c r="C71" s="139"/>
      <c r="D71" s="140">
        <f>SUM(D65:D70)</f>
        <v>218.12</v>
      </c>
      <c r="E71" s="7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 outlineLevel="1">
      <c r="A72" s="137"/>
      <c r="B72" s="138" t="s">
        <v>34</v>
      </c>
      <c r="C72" s="141">
        <f>C39</f>
        <v>0.398</v>
      </c>
      <c r="D72" s="142">
        <f>ROUND(D71*C72,2)</f>
        <v>86.81</v>
      </c>
      <c r="E72" s="74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 outlineLevel="1">
      <c r="A73" s="143"/>
      <c r="E73" s="74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 outlineLevel="1">
      <c r="A74" s="144" t="s">
        <v>82</v>
      </c>
      <c r="B74" s="145" t="s">
        <v>83</v>
      </c>
      <c r="E74" s="146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 outlineLevel="1">
      <c r="A75" s="147" t="s">
        <v>16</v>
      </c>
      <c r="B75" s="148" t="s">
        <v>84</v>
      </c>
      <c r="C75" s="148"/>
      <c r="D75" s="149">
        <v>0.0</v>
      </c>
      <c r="E75" s="150" t="s">
        <v>85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 outlineLevel="1">
      <c r="A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6.5" customHeight="1" outlineLevel="1">
      <c r="A77" s="22" t="s">
        <v>86</v>
      </c>
      <c r="B77" s="7"/>
      <c r="C77" s="8"/>
      <c r="D77" s="151">
        <f>SUM(D71:D72)</f>
        <v>304.93</v>
      </c>
      <c r="E77" s="1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6.5" customHeight="1">
      <c r="A78" s="152"/>
      <c r="B78" s="20"/>
      <c r="C78" s="20"/>
      <c r="D78" s="20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6.5" customHeight="1">
      <c r="A79" s="153" t="s">
        <v>87</v>
      </c>
      <c r="B79" s="7"/>
      <c r="C79" s="7"/>
      <c r="D79" s="8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 outlineLevel="2">
      <c r="A80" s="72" t="s">
        <v>16</v>
      </c>
      <c r="B80" s="56" t="s">
        <v>88</v>
      </c>
      <c r="C80" s="31"/>
      <c r="D80" s="97">
        <v>16.79</v>
      </c>
      <c r="E80" s="154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 outlineLevel="2">
      <c r="A81" s="72" t="s">
        <v>18</v>
      </c>
      <c r="B81" s="56" t="s">
        <v>89</v>
      </c>
      <c r="C81" s="31"/>
      <c r="D81" s="155">
        <v>0.0</v>
      </c>
      <c r="E81" s="154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 outlineLevel="2">
      <c r="A82" s="72" t="s">
        <v>20</v>
      </c>
      <c r="B82" s="56" t="s">
        <v>90</v>
      </c>
      <c r="C82" s="31"/>
      <c r="D82" s="155">
        <v>19.52</v>
      </c>
      <c r="E82" s="154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 outlineLevel="2">
      <c r="A83" s="82" t="s">
        <v>22</v>
      </c>
      <c r="B83" s="27" t="s">
        <v>91</v>
      </c>
      <c r="C83" s="65"/>
      <c r="D83" s="156">
        <v>0.0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6.5" customHeight="1" outlineLevel="2">
      <c r="A84" s="107" t="s">
        <v>92</v>
      </c>
      <c r="B84" s="108"/>
      <c r="C84" s="108"/>
      <c r="D84" s="112">
        <f>SUM(D80:D83)</f>
        <v>36.31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6.5" customHeight="1">
      <c r="A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6.5" customHeight="1">
      <c r="A86" s="23">
        <v>6.0</v>
      </c>
      <c r="B86" s="54" t="s">
        <v>93</v>
      </c>
      <c r="C86" s="7"/>
      <c r="D86" s="8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 outlineLevel="1">
      <c r="A87" s="72" t="s">
        <v>16</v>
      </c>
      <c r="B87" s="56" t="s">
        <v>94</v>
      </c>
      <c r="C87" s="157">
        <v>0.05</v>
      </c>
      <c r="D87" s="58">
        <f>ROUND((D19+D52+D60+D77+D84)*C87,2)</f>
        <v>259.82</v>
      </c>
      <c r="E87" s="158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 outlineLevel="1">
      <c r="A88" s="72" t="s">
        <v>18</v>
      </c>
      <c r="B88" s="159" t="s">
        <v>95</v>
      </c>
      <c r="C88" s="160">
        <v>0.1</v>
      </c>
      <c r="D88" s="161">
        <f>ROUND((D19+D52+D60+D77+D84+D87)*C88,2)</f>
        <v>545.62</v>
      </c>
      <c r="E88" s="158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 outlineLevel="1">
      <c r="A89" s="72" t="s">
        <v>20</v>
      </c>
      <c r="B89" s="56" t="s">
        <v>96</v>
      </c>
      <c r="C89" s="162"/>
      <c r="D89" s="58">
        <f>ROUND((D19+D52+D60+D77+D84+D87+D88)/(1-(C90+C91+C92+C93)),2)</f>
        <v>6999.15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 outlineLevel="1">
      <c r="A90" s="72" t="s">
        <v>97</v>
      </c>
      <c r="B90" s="56" t="s">
        <v>144</v>
      </c>
      <c r="C90" s="102">
        <v>0.0165</v>
      </c>
      <c r="D90" s="58">
        <f>ROUND(D89*C90,2)</f>
        <v>115.49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 outlineLevel="1">
      <c r="A91" s="163" t="s">
        <v>99</v>
      </c>
      <c r="B91" s="56" t="s">
        <v>145</v>
      </c>
      <c r="C91" s="102">
        <v>0.076</v>
      </c>
      <c r="D91" s="164">
        <f>ROUND(D89*C91,2)</f>
        <v>531.94</v>
      </c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 outlineLevel="1">
      <c r="A92" s="163" t="s">
        <v>101</v>
      </c>
      <c r="B92" s="56" t="s">
        <v>102</v>
      </c>
      <c r="C92" s="165"/>
      <c r="D92" s="166"/>
      <c r="E92" s="1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 outlineLevel="1">
      <c r="A93" s="72" t="s">
        <v>103</v>
      </c>
      <c r="B93" s="56" t="s">
        <v>104</v>
      </c>
      <c r="C93" s="102">
        <v>0.05</v>
      </c>
      <c r="D93" s="58">
        <f>ROUND(D89*C93,2)</f>
        <v>349.96</v>
      </c>
      <c r="E93" s="167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6.5" customHeight="1" outlineLevel="1">
      <c r="A94" s="168" t="s">
        <v>105</v>
      </c>
      <c r="B94" s="8"/>
      <c r="C94" s="84"/>
      <c r="D94" s="169">
        <f>SUM(D90:D93,D87:D88)</f>
        <v>1802.83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6.5" customHeight="1">
      <c r="A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6.5" customHeight="1">
      <c r="A96" s="22" t="s">
        <v>106</v>
      </c>
      <c r="B96" s="7"/>
      <c r="C96" s="8"/>
      <c r="D96" s="112">
        <f>SUM(D19,D52,D60,D77,D84,D94,D20)</f>
        <v>6999.16</v>
      </c>
      <c r="E96" s="170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6.5" customHeight="1">
      <c r="A97" s="22" t="s">
        <v>107</v>
      </c>
      <c r="B97" s="7"/>
      <c r="C97" s="8"/>
      <c r="D97" s="171">
        <f>D96*C6*C7</f>
        <v>6999.16</v>
      </c>
      <c r="E97" s="172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52"/>
      <c r="B98" s="20"/>
      <c r="C98" s="20"/>
      <c r="D98" s="20"/>
      <c r="E98" s="68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9.5" customHeight="1">
      <c r="A100" s="173" t="s">
        <v>108</v>
      </c>
      <c r="B100" s="7"/>
      <c r="C100" s="7"/>
      <c r="D100" s="8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6.5" customHeight="1">
      <c r="A101" s="5"/>
      <c r="B101" s="5"/>
      <c r="C101" s="5"/>
      <c r="D101" s="14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74"/>
      <c r="B102" s="175" t="s">
        <v>109</v>
      </c>
      <c r="C102" s="5"/>
      <c r="D102" s="176" t="s">
        <v>110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72" t="s">
        <v>16</v>
      </c>
      <c r="B103" s="177" t="s">
        <v>111</v>
      </c>
      <c r="C103" s="5"/>
      <c r="D103" s="114">
        <f>D19</f>
        <v>2335.23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72" t="s">
        <v>18</v>
      </c>
      <c r="B104" s="178" t="s">
        <v>27</v>
      </c>
      <c r="C104" s="5"/>
      <c r="D104" s="179">
        <f>D52</f>
        <v>2364.69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98" t="s">
        <v>20</v>
      </c>
      <c r="B105" s="180" t="s">
        <v>64</v>
      </c>
      <c r="C105" s="5"/>
      <c r="D105" s="114">
        <f>D60</f>
        <v>155.17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91" t="s">
        <v>22</v>
      </c>
      <c r="B106" s="181" t="s">
        <v>112</v>
      </c>
      <c r="C106" s="5"/>
      <c r="D106" s="114">
        <f>D77</f>
        <v>304.93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91" t="s">
        <v>24</v>
      </c>
      <c r="B107" s="182" t="s">
        <v>113</v>
      </c>
      <c r="C107" s="5"/>
      <c r="D107" s="179">
        <f>D84</f>
        <v>36.31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83"/>
      <c r="B108" s="184" t="s">
        <v>114</v>
      </c>
      <c r="C108" s="5"/>
      <c r="D108" s="185">
        <f>SUM(D103:D107)</f>
        <v>5196.33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72" t="s">
        <v>44</v>
      </c>
      <c r="B109" s="56" t="s">
        <v>115</v>
      </c>
      <c r="C109" s="5"/>
      <c r="D109" s="185">
        <f>D94</f>
        <v>1802.83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86"/>
      <c r="B110" s="187" t="s">
        <v>116</v>
      </c>
      <c r="C110" s="79"/>
      <c r="D110" s="109">
        <f>SUM(D108:D109)</f>
        <v>6999.16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10"/>
      <c r="C111" s="5"/>
      <c r="D111" s="14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9.5" customHeight="1">
      <c r="A112" s="188"/>
      <c r="B112" s="189" t="s">
        <v>117</v>
      </c>
      <c r="C112" s="190"/>
      <c r="D112" s="191">
        <f>D110*C6*C7</f>
        <v>6999.16</v>
      </c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14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14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14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14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14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14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14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14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14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14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14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14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14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14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14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14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14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14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14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14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14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14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14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14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14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14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14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14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14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14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14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14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14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14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14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14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14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14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14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14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14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14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14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14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14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14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14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14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14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14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14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14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14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14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14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14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14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14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14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14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14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14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14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14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14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14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14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14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14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14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14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14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14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14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14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14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14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14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14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14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14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14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14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14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14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14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14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14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14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14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14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14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14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14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14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14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14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14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14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14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14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14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14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14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14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14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14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14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14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14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14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14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14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14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14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14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14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14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14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14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14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14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14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14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14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14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14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14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14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14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14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14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14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14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14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14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14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14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14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14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14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14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14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14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14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14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14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14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14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14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14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14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14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14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14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14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14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14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14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14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14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14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14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14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14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14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14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14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14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14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14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14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14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14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14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14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14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14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14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14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14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14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14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14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14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14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14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14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14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14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14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14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14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14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14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14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14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14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14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14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</sheetData>
  <mergeCells count="56">
    <mergeCell ref="A95:D95"/>
    <mergeCell ref="A96:C96"/>
    <mergeCell ref="A97:C97"/>
    <mergeCell ref="A98:D99"/>
    <mergeCell ref="A100:D100"/>
    <mergeCell ref="A77:C77"/>
    <mergeCell ref="A78:D78"/>
    <mergeCell ref="A79:D79"/>
    <mergeCell ref="A84:C84"/>
    <mergeCell ref="A85:D85"/>
    <mergeCell ref="B86:D86"/>
    <mergeCell ref="A94:B94"/>
    <mergeCell ref="A1:D1"/>
    <mergeCell ref="E1:E3"/>
    <mergeCell ref="A2:D2"/>
    <mergeCell ref="A3:D3"/>
    <mergeCell ref="A4:D4"/>
    <mergeCell ref="A5:B5"/>
    <mergeCell ref="C5:D5"/>
    <mergeCell ref="A9:B9"/>
    <mergeCell ref="A10:B10"/>
    <mergeCell ref="A6:B6"/>
    <mergeCell ref="C6:D6"/>
    <mergeCell ref="A7:B7"/>
    <mergeCell ref="C7:D7"/>
    <mergeCell ref="A8:B8"/>
    <mergeCell ref="C8:D8"/>
    <mergeCell ref="C9:D9"/>
    <mergeCell ref="C10:D10"/>
    <mergeCell ref="A11:D11"/>
    <mergeCell ref="A12:B12"/>
    <mergeCell ref="A19:C19"/>
    <mergeCell ref="A20:D20"/>
    <mergeCell ref="A21:D21"/>
    <mergeCell ref="A22:D22"/>
    <mergeCell ref="B23:D23"/>
    <mergeCell ref="E24:E26"/>
    <mergeCell ref="A28:C28"/>
    <mergeCell ref="A29:D29"/>
    <mergeCell ref="B30:D30"/>
    <mergeCell ref="A40:D40"/>
    <mergeCell ref="B41:D41"/>
    <mergeCell ref="A39:B39"/>
    <mergeCell ref="A50:C50"/>
    <mergeCell ref="A51:D51"/>
    <mergeCell ref="A52:C52"/>
    <mergeCell ref="A53:D53"/>
    <mergeCell ref="A54:D54"/>
    <mergeCell ref="A60:C60"/>
    <mergeCell ref="A61:D61"/>
    <mergeCell ref="A62:D62"/>
    <mergeCell ref="A63:D63"/>
    <mergeCell ref="B64:D64"/>
    <mergeCell ref="A73:D73"/>
    <mergeCell ref="B74:D74"/>
    <mergeCell ref="A76:D76"/>
  </mergeCells>
  <hyperlinks>
    <hyperlink r:id="rId1" ref="E1"/>
  </hyperlinks>
  <printOptions/>
  <pageMargins bottom="0.315277777777778" footer="0.0" header="0.0" left="0.629861111111111" right="0.433333333333333" top="0.315277777777778"/>
  <pageSetup paperSize="9" orientation="portrait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36.14"/>
    <col customWidth="1" min="3" max="3" width="10.29"/>
    <col customWidth="1" min="4" max="4" width="13.43"/>
    <col customWidth="1" min="5" max="5" width="10.29"/>
    <col customWidth="1" min="6" max="6" width="14.71"/>
    <col customWidth="1" min="7" max="14" width="8.71"/>
  </cols>
  <sheetData>
    <row r="1" ht="27.75" customHeight="1">
      <c r="A1" s="192" t="s">
        <v>118</v>
      </c>
      <c r="B1" s="7"/>
      <c r="C1" s="7"/>
      <c r="D1" s="7"/>
      <c r="E1" s="7"/>
      <c r="F1" s="8"/>
      <c r="G1" s="193" t="s">
        <v>119</v>
      </c>
    </row>
    <row r="2" ht="27.75" customHeight="1">
      <c r="A2" s="194" t="s">
        <v>120</v>
      </c>
      <c r="B2" s="195" t="s">
        <v>146</v>
      </c>
      <c r="C2" s="196"/>
      <c r="D2" s="197"/>
      <c r="E2" s="7"/>
      <c r="F2" s="8"/>
    </row>
    <row r="3" ht="33.0" customHeight="1">
      <c r="A3" s="198" t="s">
        <v>122</v>
      </c>
      <c r="B3" s="198" t="s">
        <v>123</v>
      </c>
      <c r="C3" s="198" t="s">
        <v>124</v>
      </c>
      <c r="D3" s="199" t="s">
        <v>125</v>
      </c>
      <c r="E3" s="198" t="s">
        <v>126</v>
      </c>
      <c r="F3" s="198" t="s">
        <v>127</v>
      </c>
    </row>
    <row r="4" ht="36.75" customHeight="1">
      <c r="A4" s="200">
        <v>1.0</v>
      </c>
      <c r="B4" s="201" t="s">
        <v>128</v>
      </c>
      <c r="C4" s="202">
        <v>4.0</v>
      </c>
      <c r="D4" s="203" t="s">
        <v>129</v>
      </c>
      <c r="E4" s="204">
        <v>50.37</v>
      </c>
      <c r="F4" s="205">
        <f>ROUND(C4*E4/12,2)</f>
        <v>16.79</v>
      </c>
    </row>
    <row r="5" ht="31.5" customHeight="1">
      <c r="A5" s="206"/>
      <c r="B5" s="207"/>
      <c r="C5" s="208"/>
      <c r="D5" s="209" t="s">
        <v>127</v>
      </c>
      <c r="E5" s="8"/>
      <c r="F5" s="210">
        <f>SUM(F4)</f>
        <v>16.79</v>
      </c>
    </row>
    <row r="6" ht="24.0" customHeight="1">
      <c r="A6" s="211"/>
      <c r="B6" s="48"/>
      <c r="C6" s="48"/>
      <c r="D6" s="48"/>
      <c r="E6" s="48"/>
      <c r="F6" s="48"/>
    </row>
    <row r="7" ht="23.25" customHeight="1">
      <c r="A7" s="192" t="s">
        <v>130</v>
      </c>
      <c r="B7" s="7"/>
      <c r="C7" s="7"/>
      <c r="D7" s="7"/>
      <c r="E7" s="7"/>
      <c r="F7" s="8"/>
    </row>
    <row r="8" ht="28.5" customHeight="1">
      <c r="A8" s="198" t="s">
        <v>122</v>
      </c>
      <c r="B8" s="198" t="s">
        <v>123</v>
      </c>
      <c r="C8" s="198" t="s">
        <v>124</v>
      </c>
      <c r="D8" s="198" t="s">
        <v>125</v>
      </c>
      <c r="E8" s="198" t="s">
        <v>126</v>
      </c>
      <c r="F8" s="198" t="s">
        <v>127</v>
      </c>
    </row>
    <row r="9" ht="40.5" customHeight="1">
      <c r="A9" s="212">
        <v>1.0</v>
      </c>
      <c r="B9" s="213" t="s">
        <v>131</v>
      </c>
      <c r="C9" s="202">
        <v>1.0</v>
      </c>
      <c r="D9" s="214" t="s">
        <v>132</v>
      </c>
      <c r="E9" s="204">
        <v>17.1</v>
      </c>
      <c r="F9" s="215">
        <f t="shared" ref="F9:F11" si="1">ROUND(C9*E9,2)</f>
        <v>17.1</v>
      </c>
    </row>
    <row r="10" ht="36.0" customHeight="1">
      <c r="A10" s="212">
        <v>2.0</v>
      </c>
      <c r="B10" s="213" t="s">
        <v>133</v>
      </c>
      <c r="C10" s="202">
        <v>6.0</v>
      </c>
      <c r="D10" s="216" t="s">
        <v>132</v>
      </c>
      <c r="E10" s="204">
        <v>0.09</v>
      </c>
      <c r="F10" s="217">
        <f t="shared" si="1"/>
        <v>0.54</v>
      </c>
    </row>
    <row r="11" ht="50.25" customHeight="1">
      <c r="A11" s="212">
        <v>3.0</v>
      </c>
      <c r="B11" s="213" t="s">
        <v>134</v>
      </c>
      <c r="C11" s="202">
        <v>1.0</v>
      </c>
      <c r="D11" s="216" t="s">
        <v>132</v>
      </c>
      <c r="E11" s="204">
        <v>1.88</v>
      </c>
      <c r="F11" s="217">
        <f t="shared" si="1"/>
        <v>1.88</v>
      </c>
    </row>
    <row r="12" ht="28.5" customHeight="1">
      <c r="A12" s="218"/>
      <c r="B12" s="218"/>
      <c r="C12" s="218"/>
      <c r="D12" s="209" t="s">
        <v>127</v>
      </c>
      <c r="E12" s="8"/>
      <c r="F12" s="219">
        <f>SUM(F9:F11)</f>
        <v>19.52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</sheetData>
  <mergeCells count="7">
    <mergeCell ref="A1:F1"/>
    <mergeCell ref="G1:N1"/>
    <mergeCell ref="D2:F2"/>
    <mergeCell ref="D5:E5"/>
    <mergeCell ref="A6:F6"/>
    <mergeCell ref="A7:F7"/>
    <mergeCell ref="D12:E12"/>
  </mergeCells>
  <printOptions/>
  <pageMargins bottom="1.0" footer="0.0" header="0.0" left="0.34508729887024997" right="0.4026018486819583" top="0.6773291830068706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2024-11-19T18:32:53Z</dcterms:created>
  <dc:creator>Ana Carolina dos Santos Ramos</dc:creator>
</cp:coreProperties>
</file>